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45" windowWidth="15120" windowHeight="7770" firstSheet="1" activeTab="4"/>
  </bookViews>
  <sheets>
    <sheet name="Лист2 (2)" sheetId="23" state="hidden" r:id="rId1"/>
    <sheet name="VERJNAHASHVARK" sheetId="22" r:id="rId2"/>
    <sheet name="V.ARTASHAT" sheetId="19" r:id="rId3"/>
    <sheet name="KANACHUT" sheetId="9" r:id="rId4"/>
    <sheet name="QAXCRASHEN" sheetId="7" r:id="rId5"/>
    <sheet name="AYGEPAT" sheetId="5" r:id="rId6"/>
    <sheet name="AYGEZARD" sheetId="4" r:id="rId7"/>
  </sheets>
  <calcPr calcId="144525"/>
</workbook>
</file>

<file path=xl/calcChain.xml><?xml version="1.0" encoding="utf-8"?>
<calcChain xmlns="http://schemas.openxmlformats.org/spreadsheetml/2006/main">
  <c r="J18" i="4" l="1"/>
  <c r="J18" i="5"/>
  <c r="J18" i="7"/>
  <c r="J18" i="9"/>
  <c r="Q18" i="4" l="1"/>
  <c r="J21" i="4"/>
  <c r="Q18" i="9"/>
  <c r="J21" i="9"/>
  <c r="Q18" i="7"/>
  <c r="J21" i="7"/>
  <c r="Q18" i="5"/>
  <c r="J21" i="5"/>
  <c r="J18" i="19"/>
  <c r="J21" i="19" s="1"/>
  <c r="Q18" i="19" l="1"/>
  <c r="E25" i="22" l="1"/>
  <c r="C19" i="22" l="1"/>
  <c r="C25" i="22" s="1"/>
</calcChain>
</file>

<file path=xl/sharedStrings.xml><?xml version="1.0" encoding="utf-8"?>
<sst xmlns="http://schemas.openxmlformats.org/spreadsheetml/2006/main" count="290" uniqueCount="79">
  <si>
    <t xml:space="preserve">ó³Ýó»ñÇ Ù³ùñÙ³Ý ³ßË³ï³ÝùÝ»ñÇ </t>
  </si>
  <si>
    <t xml:space="preserve">           (ÙÇçáó³éÙ³Ý ³Ýí³ÝáõÙÁ)</t>
  </si>
  <si>
    <t>ÂºðàôÂÚàôÜÜºðÆ îºÔºÎ²¶Æð</t>
  </si>
  <si>
    <t>Ñ/Ñ</t>
  </si>
  <si>
    <t>î»Õ³ÝùÇ ³Ýí³ÝáõÙÁ Ï³Ù äÇÏ»ïÝ»ñÁ</t>
  </si>
  <si>
    <t>Â»ñáõÃÛáõÝÝ»ñÇ ÝÏ³ñ³·ÇñÁ</t>
  </si>
  <si>
    <t>²ßË³ï³ÝùÇ ³Ýí³ÝáõÙÁ</t>
  </si>
  <si>
    <t>â³÷Ç ÙÇ³íáñ</t>
  </si>
  <si>
    <t>ÐÇÙÝ³íáñáõÙ</t>
  </si>
  <si>
    <t>ø³Ý³ÏÁ</t>
  </si>
  <si>
    <t>ØÇ³íáñÇ ³ñÅ»ùÁ 1984Ã. ·Ý»ñáí  éáõµ.</t>
  </si>
  <si>
    <t>²ñÅ»ùÁ. Ñ³½. ¹ñ³Ùáí</t>
  </si>
  <si>
    <t>1 ÙÇ³íáñÇ ³ñÅ»ùÁ</t>
  </si>
  <si>
    <t>ÀÝ¹³Ù»ÝÁ</t>
  </si>
  <si>
    <t>³ßË³ï³í³ñÓ</t>
  </si>
  <si>
    <t>Ù»ù. ß³Ñ³·</t>
  </si>
  <si>
    <t>ÜÛáõÃ»ñ</t>
  </si>
  <si>
    <t>²Ýí³ÝáõÙÁ</t>
  </si>
  <si>
    <t>Ì³ËëÁ</t>
  </si>
  <si>
    <t>¶ÇÝÁ</t>
  </si>
  <si>
    <t>ØÇ³íáñ</t>
  </si>
  <si>
    <t>ÀÝ¹Ñ³Ýáõñ</t>
  </si>
  <si>
    <t>æñ³ÝóùÁ Éóí³Í ¿</t>
  </si>
  <si>
    <t>çñ³µ»ñáõÏÝ»ñáí</t>
  </si>
  <si>
    <t>æñ³ÝóùÇ Ù³ùñáõÙ II Ï³ñ·Ç Ã³ó</t>
  </si>
  <si>
    <r>
      <t>·ñáõÝïÇó ¿ùëÏ³í³ïñáí 0,25 Ù</t>
    </r>
    <r>
      <rPr>
        <vertAlign val="superscript"/>
        <sz val="9"/>
        <rFont val="Arial LatArm"/>
        <family val="2"/>
      </rPr>
      <t>3</t>
    </r>
  </si>
  <si>
    <t xml:space="preserve">ß»ñ»÷Ç ï³ñáÕáõÃÛ³Ùµ, »ñµ  </t>
  </si>
  <si>
    <t>28-2</t>
  </si>
  <si>
    <r>
      <t>1 ·Í.Ù-Ç íñ³ ·ñáõÝïÁ ÙÇÝã¨ 1,0 Ù</t>
    </r>
    <r>
      <rPr>
        <vertAlign val="superscript"/>
        <sz val="9"/>
        <rFont val="Arial LatArm"/>
        <family val="2"/>
      </rPr>
      <t>3</t>
    </r>
    <r>
      <rPr>
        <sz val="9"/>
        <rFont val="Arial LatArm"/>
        <family val="2"/>
      </rPr>
      <t xml:space="preserve"> ¿</t>
    </r>
  </si>
  <si>
    <r>
      <t>1000 Ù</t>
    </r>
    <r>
      <rPr>
        <vertAlign val="superscript"/>
        <sz val="9"/>
        <rFont val="Arial LatArm"/>
        <family val="2"/>
      </rPr>
      <t>3</t>
    </r>
  </si>
  <si>
    <t>k=1,1</t>
  </si>
  <si>
    <t>ÀÜ¸²ØºÜÀ</t>
  </si>
  <si>
    <t>Ø. Ø»ÃáÛ³Ý</t>
  </si>
  <si>
    <t>². Ô³½³ñÛ³Ý</t>
  </si>
  <si>
    <t>·. ²Û·»½³ñ¹</t>
  </si>
  <si>
    <t>·. ²Û·»å³ï</t>
  </si>
  <si>
    <t>·. ø³Õóñ³ß»Ý</t>
  </si>
  <si>
    <t>·. Î³Ý³ãáõï</t>
  </si>
  <si>
    <t>·. ì.²ñï³ß³ï</t>
  </si>
  <si>
    <t>Ü»ñïÝï»ë³ÛÇÝ ó³Ýó</t>
  </si>
  <si>
    <t>¶ÉË³íáñ  ×³ñï³ñ³·»ïª</t>
  </si>
  <si>
    <t xml:space="preserve">                    §²ñï³ß³ï¦ æúÀ    2013 Ã. Օգոստոս ամսվա                     </t>
  </si>
  <si>
    <t xml:space="preserve">Ã»ñáõÃÛáõÝÝ»ñÇ ï»Õ»Ï³·ñ»ñÇ </t>
  </si>
  <si>
    <t xml:space="preserve">  (ÙÇçáó³éÙ³Ý ³Ýí³ÝáõÙÁ)</t>
  </si>
  <si>
    <t xml:space="preserve"> </t>
  </si>
  <si>
    <t>ìºðæÜ²Ð²Þì²ðÎ</t>
  </si>
  <si>
    <t>(Ñ³½.¹ñ³Ù)</t>
  </si>
  <si>
    <t>Ì³Ëë»ñÇ   ³Ýí³ÝáõÙÁ</t>
  </si>
  <si>
    <t>²Û¹  ÃíáõÙ</t>
  </si>
  <si>
    <t>Á/Ï</t>
  </si>
  <si>
    <t>²ßË³ï³í³ñÓ</t>
  </si>
  <si>
    <t>Ø»ù»Ý³ÛÇ</t>
  </si>
  <si>
    <t>ß³Ñ³·áñÍáõÙ</t>
  </si>
  <si>
    <t xml:space="preserve">ÀÝ¹³Ù»ÝÁ </t>
  </si>
  <si>
    <t>àõÕÕ³ÏÇ Í³Ëë»ñ</t>
  </si>
  <si>
    <t>Î³å³É³éáõ³Ï³Ý</t>
  </si>
  <si>
    <t>__</t>
  </si>
  <si>
    <t>»Õ³Ý³Ïáí</t>
  </si>
  <si>
    <t>Ï³ï³ñíáÕ ³ßË³ï³ÝùÝ»ñ</t>
  </si>
  <si>
    <t>²ÙµáÕçÁ</t>
  </si>
  <si>
    <t xml:space="preserve">      ¶ÉË³íáñ  ×³ñï³ñ³·»ïª</t>
  </si>
  <si>
    <t xml:space="preserve">              Ø. Ø»ÃáÛ³Ý</t>
  </si>
  <si>
    <t xml:space="preserve">ò³Ýó»ñÇ Ù³ùñÙ³Ý ³ßË³ï³ÝùÝ»ñÇ </t>
  </si>
  <si>
    <t xml:space="preserve">     §²ñï³ß³ï¦ æúÀ    2017Ã-Ç                     </t>
  </si>
  <si>
    <t xml:space="preserve">         îÝûñ»Ýª  </t>
  </si>
  <si>
    <t xml:space="preserve">            §²ñï³ß³ï¦ æúÀ-Ç 2020Ã-Ç</t>
  </si>
  <si>
    <r>
      <t xml:space="preserve">     §²ñï³ß³ï¦ æúÀ  2020Ã-Ç  </t>
    </r>
    <r>
      <rPr>
        <b/>
        <sz val="11"/>
        <rFont val="Arial LatArm"/>
        <family val="2"/>
      </rPr>
      <t xml:space="preserve"> </t>
    </r>
    <r>
      <rPr>
        <sz val="11"/>
        <rFont val="Arial LatArm"/>
        <family val="2"/>
      </rPr>
      <t xml:space="preserve">²ñï³ß³ï ï»Õ³Ù³ëÇ                   </t>
    </r>
  </si>
  <si>
    <t xml:space="preserve">²ßË³ï³í³ñÓÇ  ÇÝ¹»ùë               </t>
  </si>
  <si>
    <t xml:space="preserve">Ø»ù»Ý³ÛÇ ß³Ñ³·áñÍÙ³Ý ÇÝ¹»ùë    </t>
  </si>
  <si>
    <r>
      <t>1 ·Í.Ù = 0,30Ù</t>
    </r>
    <r>
      <rPr>
        <vertAlign val="superscript"/>
        <sz val="9"/>
        <rFont val="Arial LatArm"/>
        <family val="2"/>
      </rPr>
      <t>3</t>
    </r>
  </si>
  <si>
    <t>L= 2000 ·ÍÙ</t>
  </si>
  <si>
    <t>L= 1000 ·ÍÙ</t>
  </si>
  <si>
    <t>L= 3000 ·ÍÙ</t>
  </si>
  <si>
    <t>Þ³ÑáõÛÃ 11%</t>
  </si>
  <si>
    <t xml:space="preserve">   Գործադիր տնօրենի ժ/պ՝</t>
  </si>
  <si>
    <t>Î. ØÏñïãÛ³Ý</t>
  </si>
  <si>
    <r>
      <t>W=2000x0,30=600 Ù</t>
    </r>
    <r>
      <rPr>
        <vertAlign val="superscript"/>
        <sz val="9"/>
        <rFont val="Arial LatArm"/>
        <family val="2"/>
      </rPr>
      <t>3</t>
    </r>
  </si>
  <si>
    <r>
      <t>W=1000x0,30=300 Ù</t>
    </r>
    <r>
      <rPr>
        <vertAlign val="superscript"/>
        <sz val="9"/>
        <rFont val="Arial LatArm"/>
        <family val="2"/>
      </rPr>
      <t>3</t>
    </r>
  </si>
  <si>
    <r>
      <t>W=3000x0,30=900 Ù</t>
    </r>
    <r>
      <rPr>
        <vertAlign val="superscript"/>
        <sz val="9"/>
        <rFont val="Arial LatArm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</si>
</sst>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0.0"/>
    <numFmt numFmtId="165" formatCode="0.000"/>
    <numFmt numFmtId="166" formatCode="_-* #,##0.00_р_._-;\-* #,##0.00_р_._-;_-* &quot;-&quot;_р_._-;_-@_-"/>
    <numFmt numFmtId="167" formatCode="0.0_ ;\-0.0\ "/>
    <numFmt numFmtId="168" formatCode="_-* #,##0.0_р_._-;\-* #,##0.0_р_._-;_-* &quot;-&quot;_р_.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name val="Arial LatArm"/>
      <family val="2"/>
    </font>
    <font>
      <sz val="10"/>
      <name val="Arial LatArm"/>
      <family val="2"/>
    </font>
    <font>
      <b/>
      <sz val="10"/>
      <color indexed="10"/>
      <name val="Arial LatArm"/>
      <family val="2"/>
    </font>
    <font>
      <b/>
      <u/>
      <sz val="10"/>
      <name val="Arial LatArm"/>
      <family val="2"/>
    </font>
    <font>
      <b/>
      <sz val="7"/>
      <name val="Arial LatArm"/>
      <family val="2"/>
    </font>
    <font>
      <sz val="12"/>
      <name val="Arial LatArm"/>
      <family val="2"/>
    </font>
    <font>
      <b/>
      <sz val="11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b/>
      <sz val="9"/>
      <name val="Arial LatArm"/>
      <family val="2"/>
    </font>
    <font>
      <sz val="9"/>
      <color theme="1"/>
      <name val="Calibri"/>
      <family val="2"/>
      <charset val="204"/>
      <scheme val="minor"/>
    </font>
    <font>
      <b/>
      <sz val="12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u/>
      <sz val="11"/>
      <name val="Arial LatArm"/>
      <family val="2"/>
    </font>
    <font>
      <sz val="8"/>
      <name val="Arial LatArm"/>
      <family val="2"/>
    </font>
    <font>
      <b/>
      <sz val="11"/>
      <color theme="1"/>
      <name val="Arial LatArm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/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1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/>
    <xf numFmtId="164" fontId="8" fillId="0" borderId="5" xfId="0" applyNumberFormat="1" applyFont="1" applyBorder="1" applyAlignment="1">
      <alignment horizontal="center"/>
    </xf>
    <xf numFmtId="49" fontId="8" fillId="0" borderId="5" xfId="0" applyNumberFormat="1" applyFont="1" applyBorder="1"/>
    <xf numFmtId="0" fontId="8" fillId="0" borderId="7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164" fontId="8" fillId="0" borderId="6" xfId="0" applyNumberFormat="1" applyFont="1" applyBorder="1" applyAlignment="1">
      <alignment horizontal="center"/>
    </xf>
    <xf numFmtId="0" fontId="11" fillId="0" borderId="5" xfId="0" applyFont="1" applyBorder="1"/>
    <xf numFmtId="0" fontId="11" fillId="0" borderId="6" xfId="0" applyFont="1" applyBorder="1"/>
    <xf numFmtId="2" fontId="8" fillId="0" borderId="5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/>
    </xf>
    <xf numFmtId="0" fontId="8" fillId="0" borderId="6" xfId="0" applyFont="1" applyBorder="1"/>
    <xf numFmtId="9" fontId="8" fillId="0" borderId="5" xfId="0" applyNumberFormat="1" applyFont="1" applyBorder="1" applyAlignment="1">
      <alignment horizontal="center"/>
    </xf>
    <xf numFmtId="0" fontId="8" fillId="0" borderId="8" xfId="0" applyFont="1" applyBorder="1"/>
    <xf numFmtId="0" fontId="10" fillId="0" borderId="8" xfId="0" applyFont="1" applyBorder="1" applyAlignment="1">
      <alignment horizontal="center"/>
    </xf>
    <xf numFmtId="41" fontId="8" fillId="0" borderId="8" xfId="0" applyNumberFormat="1" applyFont="1" applyBorder="1" applyAlignment="1">
      <alignment horizontal="center"/>
    </xf>
    <xf numFmtId="166" fontId="8" fillId="0" borderId="8" xfId="0" applyNumberFormat="1" applyFont="1" applyBorder="1" applyAlignment="1">
      <alignment horizontal="center"/>
    </xf>
    <xf numFmtId="167" fontId="8" fillId="0" borderId="8" xfId="0" applyNumberFormat="1" applyFont="1" applyBorder="1" applyAlignment="1">
      <alignment horizontal="center"/>
    </xf>
    <xf numFmtId="41" fontId="8" fillId="0" borderId="9" xfId="0" applyNumberFormat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12" fillId="0" borderId="0" xfId="1" applyFont="1"/>
    <xf numFmtId="164" fontId="14" fillId="0" borderId="11" xfId="1" applyNumberFormat="1" applyFont="1" applyBorder="1" applyAlignment="1">
      <alignment horizontal="center" vertical="center" wrapText="1"/>
    </xf>
    <xf numFmtId="0" fontId="2" fillId="0" borderId="0" xfId="1" applyFont="1"/>
    <xf numFmtId="0" fontId="6" fillId="0" borderId="0" xfId="1" applyFont="1" applyAlignment="1"/>
    <xf numFmtId="0" fontId="14" fillId="0" borderId="0" xfId="1" applyFont="1" applyAlignment="1"/>
    <xf numFmtId="0" fontId="14" fillId="0" borderId="0" xfId="1" applyFont="1"/>
    <xf numFmtId="0" fontId="6" fillId="0" borderId="0" xfId="1" applyFont="1"/>
    <xf numFmtId="0" fontId="15" fillId="0" borderId="0" xfId="0" applyFont="1" applyAlignment="1">
      <alignment horizontal="center"/>
    </xf>
    <xf numFmtId="0" fontId="16" fillId="0" borderId="0" xfId="1" applyFont="1" applyAlignment="1">
      <alignment horizontal="center"/>
    </xf>
    <xf numFmtId="0" fontId="14" fillId="0" borderId="0" xfId="1" applyFont="1" applyBorder="1"/>
    <xf numFmtId="0" fontId="6" fillId="0" borderId="0" xfId="1" applyFont="1" applyAlignment="1">
      <alignment horizontal="left" vertical="top"/>
    </xf>
    <xf numFmtId="0" fontId="14" fillId="0" borderId="12" xfId="1" applyFont="1" applyBorder="1" applyAlignment="1">
      <alignment horizontal="center"/>
    </xf>
    <xf numFmtId="0" fontId="14" fillId="0" borderId="16" xfId="1" applyFont="1" applyBorder="1" applyAlignment="1">
      <alignment horizontal="center"/>
    </xf>
    <xf numFmtId="0" fontId="14" fillId="0" borderId="12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left"/>
    </xf>
    <xf numFmtId="0" fontId="14" fillId="0" borderId="17" xfId="1" applyFont="1" applyBorder="1" applyAlignment="1">
      <alignment horizontal="center"/>
    </xf>
    <xf numFmtId="0" fontId="14" fillId="0" borderId="17" xfId="1" applyFont="1" applyBorder="1"/>
    <xf numFmtId="0" fontId="14" fillId="0" borderId="12" xfId="1" applyFont="1" applyBorder="1"/>
    <xf numFmtId="0" fontId="14" fillId="0" borderId="16" xfId="1" applyFont="1" applyBorder="1"/>
    <xf numFmtId="0" fontId="14" fillId="0" borderId="11" xfId="1" applyFont="1" applyBorder="1" applyAlignment="1">
      <alignment horizontal="center"/>
    </xf>
    <xf numFmtId="0" fontId="7" fillId="0" borderId="11" xfId="1" applyFont="1" applyBorder="1" applyAlignment="1">
      <alignment horizontal="center" vertical="center"/>
    </xf>
    <xf numFmtId="0" fontId="6" fillId="0" borderId="0" xfId="1" applyFont="1" applyBorder="1"/>
    <xf numFmtId="0" fontId="6" fillId="0" borderId="0" xfId="1" applyFont="1" applyAlignment="1">
      <alignment horizontal="right"/>
    </xf>
    <xf numFmtId="164" fontId="7" fillId="0" borderId="11" xfId="1" applyNumberFormat="1" applyFont="1" applyBorder="1" applyAlignment="1">
      <alignment horizontal="center" vertical="center" wrapText="1"/>
    </xf>
    <xf numFmtId="164" fontId="11" fillId="0" borderId="6" xfId="0" applyNumberFormat="1" applyFont="1" applyBorder="1"/>
    <xf numFmtId="164" fontId="14" fillId="0" borderId="17" xfId="1" applyNumberFormat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/>
    </xf>
    <xf numFmtId="0" fontId="6" fillId="0" borderId="0" xfId="5" applyFont="1" applyBorder="1" applyAlignment="1">
      <alignment horizontal="center"/>
    </xf>
    <xf numFmtId="0" fontId="12" fillId="0" borderId="0" xfId="5" applyFont="1" applyAlignment="1">
      <alignment horizontal="left"/>
    </xf>
    <xf numFmtId="0" fontId="12" fillId="0" borderId="0" xfId="4" applyFont="1" applyBorder="1" applyAlignment="1">
      <alignment horizontal="left"/>
    </xf>
    <xf numFmtId="0" fontId="12" fillId="0" borderId="0" xfId="4" applyFont="1"/>
    <xf numFmtId="0" fontId="12" fillId="0" borderId="0" xfId="4" applyFont="1" applyAlignment="1"/>
    <xf numFmtId="0" fontId="12" fillId="0" borderId="0" xfId="5" applyFont="1" applyBorder="1" applyAlignment="1">
      <alignment horizontal="left"/>
    </xf>
    <xf numFmtId="0" fontId="18" fillId="0" borderId="0" xfId="4"/>
    <xf numFmtId="0" fontId="2" fillId="0" borderId="0" xfId="4" applyFont="1"/>
    <xf numFmtId="0" fontId="12" fillId="0" borderId="0" xfId="5" applyFont="1" applyBorder="1"/>
    <xf numFmtId="0" fontId="12" fillId="0" borderId="0" xfId="5" applyFont="1" applyBorder="1" applyAlignment="1">
      <alignment horizontal="center"/>
    </xf>
    <xf numFmtId="0" fontId="12" fillId="0" borderId="0" xfId="5" applyFont="1" applyBorder="1" applyAlignment="1"/>
    <xf numFmtId="0" fontId="15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14" fillId="0" borderId="12" xfId="1" applyFont="1" applyBorder="1" applyAlignment="1">
      <alignment horizontal="center"/>
    </xf>
    <xf numFmtId="0" fontId="14" fillId="0" borderId="16" xfId="1" applyFont="1" applyBorder="1" applyAlignment="1">
      <alignment horizontal="center"/>
    </xf>
    <xf numFmtId="0" fontId="14" fillId="0" borderId="12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164" fontId="14" fillId="0" borderId="12" xfId="1" applyNumberFormat="1" applyFont="1" applyBorder="1" applyAlignment="1">
      <alignment horizontal="center" vertical="center"/>
    </xf>
    <xf numFmtId="164" fontId="14" fillId="0" borderId="17" xfId="1" applyNumberFormat="1" applyFont="1" applyBorder="1" applyAlignment="1">
      <alignment horizontal="center" vertical="center"/>
    </xf>
    <xf numFmtId="164" fontId="14" fillId="0" borderId="12" xfId="1" applyNumberFormat="1" applyFont="1" applyBorder="1" applyAlignment="1">
      <alignment horizontal="center" vertical="center" wrapText="1"/>
    </xf>
    <xf numFmtId="164" fontId="14" fillId="0" borderId="16" xfId="1" applyNumberFormat="1" applyFont="1" applyBorder="1" applyAlignment="1">
      <alignment horizontal="center" vertical="center" wrapText="1"/>
    </xf>
    <xf numFmtId="164" fontId="14" fillId="0" borderId="17" xfId="1" applyNumberFormat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0" xfId="1" applyFont="1" applyAlignment="1">
      <alignment horizontal="left"/>
    </xf>
    <xf numFmtId="0" fontId="17" fillId="0" borderId="0" xfId="4" applyFont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</cellXfs>
  <cellStyles count="6">
    <cellStyle name="Normal 2" xfId="3"/>
    <cellStyle name="Normal 3" xfId="1"/>
    <cellStyle name="Normal 3 2" xfId="5"/>
    <cellStyle name="Normal_Sheet1" xfId="2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19047</xdr:colOff>
      <xdr:row>15</xdr:row>
      <xdr:rowOff>66662</xdr:rowOff>
    </xdr:from>
    <xdr:to>
      <xdr:col>1</xdr:col>
      <xdr:colOff>1103636</xdr:colOff>
      <xdr:row>18</xdr:row>
      <xdr:rowOff>34421</xdr:rowOff>
    </xdr:to>
    <xdr:grpSp>
      <xdr:nvGrpSpPr>
        <xdr:cNvPr id="24" name="Group 168"/>
        <xdr:cNvGrpSpPr>
          <a:grpSpLocks/>
        </xdr:cNvGrpSpPr>
      </xdr:nvGrpSpPr>
      <xdr:grpSpPr bwMode="auto">
        <a:xfrm>
          <a:off x="223561" y="3034138"/>
          <a:ext cx="1166123" cy="520524"/>
          <a:chOff x="4240081" y="24325606"/>
          <a:chExt cx="1097389" cy="598842"/>
        </a:xfrm>
      </xdr:grpSpPr>
      <xdr:cxnSp macro="">
        <xdr:nvCxnSpPr>
          <xdr:cNvPr id="25" name="Straight Connector 131"/>
          <xdr:cNvCxnSpPr>
            <a:stCxn id="3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26" name="Group 170"/>
          <xdr:cNvGrpSpPr>
            <a:grpSpLocks/>
          </xdr:cNvGrpSpPr>
        </xdr:nvGrpSpPr>
        <xdr:grpSpPr bwMode="auto">
          <a:xfrm>
            <a:off x="4240081" y="24325606"/>
            <a:ext cx="1074124" cy="371172"/>
            <a:chOff x="4252375" y="24322905"/>
            <a:chExt cx="1072992" cy="366695"/>
          </a:xfrm>
        </xdr:grpSpPr>
        <xdr:sp macro="" textlink="">
          <xdr:nvSpPr>
            <xdr:cNvPr id="30" name="Rectangle 138"/>
            <xdr:cNvSpPr/>
          </xdr:nvSpPr>
          <xdr:spPr>
            <a:xfrm>
              <a:off x="4660924" y="24322905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3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3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3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27" name="Rectangle 133"/>
          <xdr:cNvSpPr/>
        </xdr:nvSpPr>
        <xdr:spPr>
          <a:xfrm>
            <a:off x="5057554" y="24607848"/>
            <a:ext cx="279916" cy="14627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 rtl="0">
              <a:defRPr sz="1000"/>
            </a:pPr>
            <a:r>
              <a:rPr lang="ru-RU" sz="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,5</a:t>
            </a:r>
          </a:p>
        </xdr:txBody>
      </xdr:sp>
      <xdr:sp macro="" textlink="">
        <xdr:nvSpPr>
          <xdr:cNvPr id="28" name="Rectangle 136"/>
          <xdr:cNvSpPr/>
        </xdr:nvSpPr>
        <xdr:spPr>
          <a:xfrm>
            <a:off x="4646857" y="24793662"/>
            <a:ext cx="282001" cy="13078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0,4</a:t>
            </a:r>
            <a:endParaRPr lang="ru-RU" sz="500" b="1"/>
          </a:p>
        </xdr:txBody>
      </xdr:sp>
      <xdr:cxnSp macro="">
        <xdr:nvCxnSpPr>
          <xdr:cNvPr id="29" name="Straight Connector 137"/>
          <xdr:cNvCxnSpPr/>
        </xdr:nvCxnSpPr>
        <xdr:spPr>
          <a:xfrm>
            <a:off x="4932069" y="24662431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19047</xdr:colOff>
      <xdr:row>15</xdr:row>
      <xdr:rowOff>66662</xdr:rowOff>
    </xdr:from>
    <xdr:to>
      <xdr:col>1</xdr:col>
      <xdr:colOff>1103636</xdr:colOff>
      <xdr:row>18</xdr:row>
      <xdr:rowOff>34421</xdr:rowOff>
    </xdr:to>
    <xdr:grpSp>
      <xdr:nvGrpSpPr>
        <xdr:cNvPr id="24" name="Group 168"/>
        <xdr:cNvGrpSpPr>
          <a:grpSpLocks/>
        </xdr:cNvGrpSpPr>
      </xdr:nvGrpSpPr>
      <xdr:grpSpPr bwMode="auto">
        <a:xfrm>
          <a:off x="223561" y="3034138"/>
          <a:ext cx="1166123" cy="520524"/>
          <a:chOff x="4240081" y="24325606"/>
          <a:chExt cx="1097389" cy="598842"/>
        </a:xfrm>
      </xdr:grpSpPr>
      <xdr:cxnSp macro="">
        <xdr:nvCxnSpPr>
          <xdr:cNvPr id="25" name="Straight Connector 131"/>
          <xdr:cNvCxnSpPr>
            <a:stCxn id="3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26" name="Group 170"/>
          <xdr:cNvGrpSpPr>
            <a:grpSpLocks/>
          </xdr:cNvGrpSpPr>
        </xdr:nvGrpSpPr>
        <xdr:grpSpPr bwMode="auto">
          <a:xfrm>
            <a:off x="4240081" y="24325606"/>
            <a:ext cx="1074124" cy="371172"/>
            <a:chOff x="4252375" y="24322905"/>
            <a:chExt cx="1072992" cy="366695"/>
          </a:xfrm>
        </xdr:grpSpPr>
        <xdr:sp macro="" textlink="">
          <xdr:nvSpPr>
            <xdr:cNvPr id="30" name="Rectangle 138"/>
            <xdr:cNvSpPr/>
          </xdr:nvSpPr>
          <xdr:spPr>
            <a:xfrm>
              <a:off x="4660924" y="24322905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3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3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3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27" name="Rectangle 133"/>
          <xdr:cNvSpPr/>
        </xdr:nvSpPr>
        <xdr:spPr>
          <a:xfrm>
            <a:off x="5057554" y="24607848"/>
            <a:ext cx="279916" cy="14627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 rtl="0">
              <a:defRPr sz="1000"/>
            </a:pPr>
            <a:r>
              <a:rPr lang="ru-RU" sz="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,5</a:t>
            </a:r>
          </a:p>
        </xdr:txBody>
      </xdr:sp>
      <xdr:sp macro="" textlink="">
        <xdr:nvSpPr>
          <xdr:cNvPr id="28" name="Rectangle 136"/>
          <xdr:cNvSpPr/>
        </xdr:nvSpPr>
        <xdr:spPr>
          <a:xfrm>
            <a:off x="4646857" y="24801604"/>
            <a:ext cx="282001" cy="122844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0,4</a:t>
            </a:r>
            <a:endParaRPr lang="ru-RU" sz="500" b="1"/>
          </a:p>
        </xdr:txBody>
      </xdr:sp>
      <xdr:cxnSp macro="">
        <xdr:nvCxnSpPr>
          <xdr:cNvPr id="29" name="Straight Connector 137"/>
          <xdr:cNvCxnSpPr/>
        </xdr:nvCxnSpPr>
        <xdr:spPr>
          <a:xfrm>
            <a:off x="4932069" y="24662431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19047</xdr:colOff>
      <xdr:row>15</xdr:row>
      <xdr:rowOff>66662</xdr:rowOff>
    </xdr:from>
    <xdr:to>
      <xdr:col>1</xdr:col>
      <xdr:colOff>1103636</xdr:colOff>
      <xdr:row>18</xdr:row>
      <xdr:rowOff>34421</xdr:rowOff>
    </xdr:to>
    <xdr:grpSp>
      <xdr:nvGrpSpPr>
        <xdr:cNvPr id="24" name="Group 168"/>
        <xdr:cNvGrpSpPr>
          <a:grpSpLocks/>
        </xdr:cNvGrpSpPr>
      </xdr:nvGrpSpPr>
      <xdr:grpSpPr bwMode="auto">
        <a:xfrm>
          <a:off x="209547" y="3143237"/>
          <a:ext cx="1084589" cy="539259"/>
          <a:chOff x="4240081" y="24325606"/>
          <a:chExt cx="1097389" cy="598842"/>
        </a:xfrm>
      </xdr:grpSpPr>
      <xdr:cxnSp macro="">
        <xdr:nvCxnSpPr>
          <xdr:cNvPr id="25" name="Straight Connector 131"/>
          <xdr:cNvCxnSpPr>
            <a:stCxn id="3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26" name="Group 170"/>
          <xdr:cNvGrpSpPr>
            <a:grpSpLocks/>
          </xdr:cNvGrpSpPr>
        </xdr:nvGrpSpPr>
        <xdr:grpSpPr bwMode="auto">
          <a:xfrm>
            <a:off x="4240081" y="24325606"/>
            <a:ext cx="1074124" cy="371172"/>
            <a:chOff x="4252375" y="24322905"/>
            <a:chExt cx="1072992" cy="366695"/>
          </a:xfrm>
        </xdr:grpSpPr>
        <xdr:sp macro="" textlink="">
          <xdr:nvSpPr>
            <xdr:cNvPr id="30" name="Rectangle 138"/>
            <xdr:cNvSpPr/>
          </xdr:nvSpPr>
          <xdr:spPr>
            <a:xfrm>
              <a:off x="4660924" y="24322905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3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3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3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27" name="Rectangle 133"/>
          <xdr:cNvSpPr/>
        </xdr:nvSpPr>
        <xdr:spPr>
          <a:xfrm>
            <a:off x="5057554" y="24607848"/>
            <a:ext cx="279916" cy="14627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 rtl="0">
              <a:defRPr sz="1000"/>
            </a:pPr>
            <a:r>
              <a:rPr lang="ru-RU" sz="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,5</a:t>
            </a:r>
          </a:p>
        </xdr:txBody>
      </xdr:sp>
      <xdr:sp macro="" textlink="">
        <xdr:nvSpPr>
          <xdr:cNvPr id="28" name="Rectangle 136"/>
          <xdr:cNvSpPr/>
        </xdr:nvSpPr>
        <xdr:spPr>
          <a:xfrm>
            <a:off x="4646857" y="24793662"/>
            <a:ext cx="282001" cy="13078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0,4</a:t>
            </a:r>
            <a:endParaRPr lang="ru-RU" sz="500" b="1"/>
          </a:p>
        </xdr:txBody>
      </xdr:sp>
      <xdr:cxnSp macro="">
        <xdr:nvCxnSpPr>
          <xdr:cNvPr id="29" name="Straight Connector 137"/>
          <xdr:cNvCxnSpPr/>
        </xdr:nvCxnSpPr>
        <xdr:spPr>
          <a:xfrm>
            <a:off x="4932069" y="24662431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19047</xdr:colOff>
      <xdr:row>15</xdr:row>
      <xdr:rowOff>57153</xdr:rowOff>
    </xdr:from>
    <xdr:to>
      <xdr:col>1</xdr:col>
      <xdr:colOff>1103636</xdr:colOff>
      <xdr:row>18</xdr:row>
      <xdr:rowOff>34413</xdr:rowOff>
    </xdr:to>
    <xdr:grpSp>
      <xdr:nvGrpSpPr>
        <xdr:cNvPr id="24" name="Group 168"/>
        <xdr:cNvGrpSpPr>
          <a:grpSpLocks/>
        </xdr:cNvGrpSpPr>
      </xdr:nvGrpSpPr>
      <xdr:grpSpPr bwMode="auto">
        <a:xfrm>
          <a:off x="224702" y="3033440"/>
          <a:ext cx="1166123" cy="531742"/>
          <a:chOff x="4240081" y="24315055"/>
          <a:chExt cx="1097389" cy="609393"/>
        </a:xfrm>
      </xdr:grpSpPr>
      <xdr:cxnSp macro="">
        <xdr:nvCxnSpPr>
          <xdr:cNvPr id="25" name="Straight Connector 131"/>
          <xdr:cNvCxnSpPr>
            <a:stCxn id="3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26" name="Group 170"/>
          <xdr:cNvGrpSpPr>
            <a:grpSpLocks/>
          </xdr:cNvGrpSpPr>
        </xdr:nvGrpSpPr>
        <xdr:grpSpPr bwMode="auto">
          <a:xfrm>
            <a:off x="4240081" y="24315055"/>
            <a:ext cx="1074124" cy="381750"/>
            <a:chOff x="4252375" y="24312455"/>
            <a:chExt cx="1072992" cy="377145"/>
          </a:xfrm>
        </xdr:grpSpPr>
        <xdr:sp macro="" textlink="">
          <xdr:nvSpPr>
            <xdr:cNvPr id="30" name="Rectangle 138"/>
            <xdr:cNvSpPr/>
          </xdr:nvSpPr>
          <xdr:spPr>
            <a:xfrm>
              <a:off x="4641670" y="24312455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3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3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3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27" name="Rectangle 133"/>
          <xdr:cNvSpPr/>
        </xdr:nvSpPr>
        <xdr:spPr>
          <a:xfrm>
            <a:off x="5057554" y="24607848"/>
            <a:ext cx="279916" cy="14627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 rtl="0">
              <a:defRPr sz="1000"/>
            </a:pPr>
            <a:r>
              <a:rPr lang="ru-RU" sz="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,5</a:t>
            </a:r>
          </a:p>
        </xdr:txBody>
      </xdr:sp>
      <xdr:sp macro="" textlink="">
        <xdr:nvSpPr>
          <xdr:cNvPr id="28" name="Rectangle 136"/>
          <xdr:cNvSpPr/>
        </xdr:nvSpPr>
        <xdr:spPr>
          <a:xfrm>
            <a:off x="4646857" y="24793662"/>
            <a:ext cx="282001" cy="13078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0,4</a:t>
            </a:r>
            <a:endParaRPr lang="ru-RU" sz="500" b="1"/>
          </a:p>
        </xdr:txBody>
      </xdr:sp>
      <xdr:cxnSp macro="">
        <xdr:nvCxnSpPr>
          <xdr:cNvPr id="29" name="Straight Connector 137"/>
          <xdr:cNvCxnSpPr/>
        </xdr:nvCxnSpPr>
        <xdr:spPr>
          <a:xfrm>
            <a:off x="4932069" y="24662431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19048</xdr:colOff>
      <xdr:row>15</xdr:row>
      <xdr:rowOff>19124</xdr:rowOff>
    </xdr:from>
    <xdr:to>
      <xdr:col>1</xdr:col>
      <xdr:colOff>1103636</xdr:colOff>
      <xdr:row>18</xdr:row>
      <xdr:rowOff>34427</xdr:rowOff>
    </xdr:to>
    <xdr:grpSp>
      <xdr:nvGrpSpPr>
        <xdr:cNvPr id="24" name="Group 168"/>
        <xdr:cNvGrpSpPr>
          <a:grpSpLocks/>
        </xdr:cNvGrpSpPr>
      </xdr:nvGrpSpPr>
      <xdr:grpSpPr bwMode="auto">
        <a:xfrm>
          <a:off x="224703" y="2996935"/>
          <a:ext cx="1166122" cy="568261"/>
          <a:chOff x="4240082" y="24272809"/>
          <a:chExt cx="1097388" cy="651639"/>
        </a:xfrm>
      </xdr:grpSpPr>
      <xdr:cxnSp macro="">
        <xdr:nvCxnSpPr>
          <xdr:cNvPr id="25" name="Straight Connector 131"/>
          <xdr:cNvCxnSpPr>
            <a:stCxn id="3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2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3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3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3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3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27" name="Rectangle 133"/>
          <xdr:cNvSpPr/>
        </xdr:nvSpPr>
        <xdr:spPr>
          <a:xfrm>
            <a:off x="5057554" y="24607848"/>
            <a:ext cx="279916" cy="14627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 rtl="0">
              <a:defRPr sz="1000"/>
            </a:pPr>
            <a:r>
              <a:rPr lang="ru-RU" sz="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,5</a:t>
            </a:r>
          </a:p>
        </xdr:txBody>
      </xdr:sp>
      <xdr:sp macro="" textlink="">
        <xdr:nvSpPr>
          <xdr:cNvPr id="28" name="Rectangle 136"/>
          <xdr:cNvSpPr/>
        </xdr:nvSpPr>
        <xdr:spPr>
          <a:xfrm>
            <a:off x="4646857" y="24793662"/>
            <a:ext cx="282001" cy="13078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0,4</a:t>
            </a:r>
            <a:endParaRPr lang="ru-RU" sz="500" b="1"/>
          </a:p>
        </xdr:txBody>
      </xdr:sp>
      <xdr:cxnSp macro="">
        <xdr:nvCxnSpPr>
          <xdr:cNvPr id="29" name="Straight Connector 137"/>
          <xdr:cNvCxnSpPr/>
        </xdr:nvCxnSpPr>
        <xdr:spPr>
          <a:xfrm>
            <a:off x="4932069" y="24662431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H32" sqref="H32"/>
    </sheetView>
  </sheetViews>
  <sheetFormatPr defaultRowHeight="15" x14ac:dyDescent="0.25"/>
  <cols>
    <col min="1" max="1" width="4" customWidth="1"/>
    <col min="2" max="2" width="28" customWidth="1"/>
    <col min="3" max="3" width="13.85546875" customWidth="1"/>
    <col min="4" max="4" width="15.7109375" customWidth="1"/>
    <col min="5" max="5" width="15.140625" customWidth="1"/>
    <col min="6" max="6" width="13.5703125" customWidth="1"/>
    <col min="257" max="257" width="4" customWidth="1"/>
    <col min="258" max="258" width="28" customWidth="1"/>
    <col min="259" max="259" width="13.85546875" customWidth="1"/>
    <col min="260" max="260" width="15.7109375" customWidth="1"/>
    <col min="261" max="261" width="15.140625" customWidth="1"/>
    <col min="262" max="262" width="13.5703125" customWidth="1"/>
    <col min="513" max="513" width="4" customWidth="1"/>
    <col min="514" max="514" width="28" customWidth="1"/>
    <col min="515" max="515" width="13.85546875" customWidth="1"/>
    <col min="516" max="516" width="15.7109375" customWidth="1"/>
    <col min="517" max="517" width="15.140625" customWidth="1"/>
    <col min="518" max="518" width="13.5703125" customWidth="1"/>
    <col min="769" max="769" width="4" customWidth="1"/>
    <col min="770" max="770" width="28" customWidth="1"/>
    <col min="771" max="771" width="13.85546875" customWidth="1"/>
    <col min="772" max="772" width="15.7109375" customWidth="1"/>
    <col min="773" max="773" width="15.140625" customWidth="1"/>
    <col min="774" max="774" width="13.5703125" customWidth="1"/>
    <col min="1025" max="1025" width="4" customWidth="1"/>
    <col min="1026" max="1026" width="28" customWidth="1"/>
    <col min="1027" max="1027" width="13.85546875" customWidth="1"/>
    <col min="1028" max="1028" width="15.7109375" customWidth="1"/>
    <col min="1029" max="1029" width="15.140625" customWidth="1"/>
    <col min="1030" max="1030" width="13.5703125" customWidth="1"/>
    <col min="1281" max="1281" width="4" customWidth="1"/>
    <col min="1282" max="1282" width="28" customWidth="1"/>
    <col min="1283" max="1283" width="13.85546875" customWidth="1"/>
    <col min="1284" max="1284" width="15.7109375" customWidth="1"/>
    <col min="1285" max="1285" width="15.140625" customWidth="1"/>
    <col min="1286" max="1286" width="13.5703125" customWidth="1"/>
    <col min="1537" max="1537" width="4" customWidth="1"/>
    <col min="1538" max="1538" width="28" customWidth="1"/>
    <col min="1539" max="1539" width="13.85546875" customWidth="1"/>
    <col min="1540" max="1540" width="15.7109375" customWidth="1"/>
    <col min="1541" max="1541" width="15.140625" customWidth="1"/>
    <col min="1542" max="1542" width="13.5703125" customWidth="1"/>
    <col min="1793" max="1793" width="4" customWidth="1"/>
    <col min="1794" max="1794" width="28" customWidth="1"/>
    <col min="1795" max="1795" width="13.85546875" customWidth="1"/>
    <col min="1796" max="1796" width="15.7109375" customWidth="1"/>
    <col min="1797" max="1797" width="15.140625" customWidth="1"/>
    <col min="1798" max="1798" width="13.5703125" customWidth="1"/>
    <col min="2049" max="2049" width="4" customWidth="1"/>
    <col min="2050" max="2050" width="28" customWidth="1"/>
    <col min="2051" max="2051" width="13.85546875" customWidth="1"/>
    <col min="2052" max="2052" width="15.7109375" customWidth="1"/>
    <col min="2053" max="2053" width="15.140625" customWidth="1"/>
    <col min="2054" max="2054" width="13.5703125" customWidth="1"/>
    <col min="2305" max="2305" width="4" customWidth="1"/>
    <col min="2306" max="2306" width="28" customWidth="1"/>
    <col min="2307" max="2307" width="13.85546875" customWidth="1"/>
    <col min="2308" max="2308" width="15.7109375" customWidth="1"/>
    <col min="2309" max="2309" width="15.140625" customWidth="1"/>
    <col min="2310" max="2310" width="13.5703125" customWidth="1"/>
    <col min="2561" max="2561" width="4" customWidth="1"/>
    <col min="2562" max="2562" width="28" customWidth="1"/>
    <col min="2563" max="2563" width="13.85546875" customWidth="1"/>
    <col min="2564" max="2564" width="15.7109375" customWidth="1"/>
    <col min="2565" max="2565" width="15.140625" customWidth="1"/>
    <col min="2566" max="2566" width="13.5703125" customWidth="1"/>
    <col min="2817" max="2817" width="4" customWidth="1"/>
    <col min="2818" max="2818" width="28" customWidth="1"/>
    <col min="2819" max="2819" width="13.85546875" customWidth="1"/>
    <col min="2820" max="2820" width="15.7109375" customWidth="1"/>
    <col min="2821" max="2821" width="15.140625" customWidth="1"/>
    <col min="2822" max="2822" width="13.5703125" customWidth="1"/>
    <col min="3073" max="3073" width="4" customWidth="1"/>
    <col min="3074" max="3074" width="28" customWidth="1"/>
    <col min="3075" max="3075" width="13.85546875" customWidth="1"/>
    <col min="3076" max="3076" width="15.7109375" customWidth="1"/>
    <col min="3077" max="3077" width="15.140625" customWidth="1"/>
    <col min="3078" max="3078" width="13.5703125" customWidth="1"/>
    <col min="3329" max="3329" width="4" customWidth="1"/>
    <col min="3330" max="3330" width="28" customWidth="1"/>
    <col min="3331" max="3331" width="13.85546875" customWidth="1"/>
    <col min="3332" max="3332" width="15.7109375" customWidth="1"/>
    <col min="3333" max="3333" width="15.140625" customWidth="1"/>
    <col min="3334" max="3334" width="13.5703125" customWidth="1"/>
    <col min="3585" max="3585" width="4" customWidth="1"/>
    <col min="3586" max="3586" width="28" customWidth="1"/>
    <col min="3587" max="3587" width="13.85546875" customWidth="1"/>
    <col min="3588" max="3588" width="15.7109375" customWidth="1"/>
    <col min="3589" max="3589" width="15.140625" customWidth="1"/>
    <col min="3590" max="3590" width="13.5703125" customWidth="1"/>
    <col min="3841" max="3841" width="4" customWidth="1"/>
    <col min="3842" max="3842" width="28" customWidth="1"/>
    <col min="3843" max="3843" width="13.85546875" customWidth="1"/>
    <col min="3844" max="3844" width="15.7109375" customWidth="1"/>
    <col min="3845" max="3845" width="15.140625" customWidth="1"/>
    <col min="3846" max="3846" width="13.5703125" customWidth="1"/>
    <col min="4097" max="4097" width="4" customWidth="1"/>
    <col min="4098" max="4098" width="28" customWidth="1"/>
    <col min="4099" max="4099" width="13.85546875" customWidth="1"/>
    <col min="4100" max="4100" width="15.7109375" customWidth="1"/>
    <col min="4101" max="4101" width="15.140625" customWidth="1"/>
    <col min="4102" max="4102" width="13.5703125" customWidth="1"/>
    <col min="4353" max="4353" width="4" customWidth="1"/>
    <col min="4354" max="4354" width="28" customWidth="1"/>
    <col min="4355" max="4355" width="13.85546875" customWidth="1"/>
    <col min="4356" max="4356" width="15.7109375" customWidth="1"/>
    <col min="4357" max="4357" width="15.140625" customWidth="1"/>
    <col min="4358" max="4358" width="13.5703125" customWidth="1"/>
    <col min="4609" max="4609" width="4" customWidth="1"/>
    <col min="4610" max="4610" width="28" customWidth="1"/>
    <col min="4611" max="4611" width="13.85546875" customWidth="1"/>
    <col min="4612" max="4612" width="15.7109375" customWidth="1"/>
    <col min="4613" max="4613" width="15.140625" customWidth="1"/>
    <col min="4614" max="4614" width="13.5703125" customWidth="1"/>
    <col min="4865" max="4865" width="4" customWidth="1"/>
    <col min="4866" max="4866" width="28" customWidth="1"/>
    <col min="4867" max="4867" width="13.85546875" customWidth="1"/>
    <col min="4868" max="4868" width="15.7109375" customWidth="1"/>
    <col min="4869" max="4869" width="15.140625" customWidth="1"/>
    <col min="4870" max="4870" width="13.5703125" customWidth="1"/>
    <col min="5121" max="5121" width="4" customWidth="1"/>
    <col min="5122" max="5122" width="28" customWidth="1"/>
    <col min="5123" max="5123" width="13.85546875" customWidth="1"/>
    <col min="5124" max="5124" width="15.7109375" customWidth="1"/>
    <col min="5125" max="5125" width="15.140625" customWidth="1"/>
    <col min="5126" max="5126" width="13.5703125" customWidth="1"/>
    <col min="5377" max="5377" width="4" customWidth="1"/>
    <col min="5378" max="5378" width="28" customWidth="1"/>
    <col min="5379" max="5379" width="13.85546875" customWidth="1"/>
    <col min="5380" max="5380" width="15.7109375" customWidth="1"/>
    <col min="5381" max="5381" width="15.140625" customWidth="1"/>
    <col min="5382" max="5382" width="13.5703125" customWidth="1"/>
    <col min="5633" max="5633" width="4" customWidth="1"/>
    <col min="5634" max="5634" width="28" customWidth="1"/>
    <col min="5635" max="5635" width="13.85546875" customWidth="1"/>
    <col min="5636" max="5636" width="15.7109375" customWidth="1"/>
    <col min="5637" max="5637" width="15.140625" customWidth="1"/>
    <col min="5638" max="5638" width="13.5703125" customWidth="1"/>
    <col min="5889" max="5889" width="4" customWidth="1"/>
    <col min="5890" max="5890" width="28" customWidth="1"/>
    <col min="5891" max="5891" width="13.85546875" customWidth="1"/>
    <col min="5892" max="5892" width="15.7109375" customWidth="1"/>
    <col min="5893" max="5893" width="15.140625" customWidth="1"/>
    <col min="5894" max="5894" width="13.5703125" customWidth="1"/>
    <col min="6145" max="6145" width="4" customWidth="1"/>
    <col min="6146" max="6146" width="28" customWidth="1"/>
    <col min="6147" max="6147" width="13.85546875" customWidth="1"/>
    <col min="6148" max="6148" width="15.7109375" customWidth="1"/>
    <col min="6149" max="6149" width="15.140625" customWidth="1"/>
    <col min="6150" max="6150" width="13.5703125" customWidth="1"/>
    <col min="6401" max="6401" width="4" customWidth="1"/>
    <col min="6402" max="6402" width="28" customWidth="1"/>
    <col min="6403" max="6403" width="13.85546875" customWidth="1"/>
    <col min="6404" max="6404" width="15.7109375" customWidth="1"/>
    <col min="6405" max="6405" width="15.140625" customWidth="1"/>
    <col min="6406" max="6406" width="13.5703125" customWidth="1"/>
    <col min="6657" max="6657" width="4" customWidth="1"/>
    <col min="6658" max="6658" width="28" customWidth="1"/>
    <col min="6659" max="6659" width="13.85546875" customWidth="1"/>
    <col min="6660" max="6660" width="15.7109375" customWidth="1"/>
    <col min="6661" max="6661" width="15.140625" customWidth="1"/>
    <col min="6662" max="6662" width="13.5703125" customWidth="1"/>
    <col min="6913" max="6913" width="4" customWidth="1"/>
    <col min="6914" max="6914" width="28" customWidth="1"/>
    <col min="6915" max="6915" width="13.85546875" customWidth="1"/>
    <col min="6916" max="6916" width="15.7109375" customWidth="1"/>
    <col min="6917" max="6917" width="15.140625" customWidth="1"/>
    <col min="6918" max="6918" width="13.5703125" customWidth="1"/>
    <col min="7169" max="7169" width="4" customWidth="1"/>
    <col min="7170" max="7170" width="28" customWidth="1"/>
    <col min="7171" max="7171" width="13.85546875" customWidth="1"/>
    <col min="7172" max="7172" width="15.7109375" customWidth="1"/>
    <col min="7173" max="7173" width="15.140625" customWidth="1"/>
    <col min="7174" max="7174" width="13.5703125" customWidth="1"/>
    <col min="7425" max="7425" width="4" customWidth="1"/>
    <col min="7426" max="7426" width="28" customWidth="1"/>
    <col min="7427" max="7427" width="13.85546875" customWidth="1"/>
    <col min="7428" max="7428" width="15.7109375" customWidth="1"/>
    <col min="7429" max="7429" width="15.140625" customWidth="1"/>
    <col min="7430" max="7430" width="13.5703125" customWidth="1"/>
    <col min="7681" max="7681" width="4" customWidth="1"/>
    <col min="7682" max="7682" width="28" customWidth="1"/>
    <col min="7683" max="7683" width="13.85546875" customWidth="1"/>
    <col min="7684" max="7684" width="15.7109375" customWidth="1"/>
    <col min="7685" max="7685" width="15.140625" customWidth="1"/>
    <col min="7686" max="7686" width="13.5703125" customWidth="1"/>
    <col min="7937" max="7937" width="4" customWidth="1"/>
    <col min="7938" max="7938" width="28" customWidth="1"/>
    <col min="7939" max="7939" width="13.85546875" customWidth="1"/>
    <col min="7940" max="7940" width="15.7109375" customWidth="1"/>
    <col min="7941" max="7941" width="15.140625" customWidth="1"/>
    <col min="7942" max="7942" width="13.5703125" customWidth="1"/>
    <col min="8193" max="8193" width="4" customWidth="1"/>
    <col min="8194" max="8194" width="28" customWidth="1"/>
    <col min="8195" max="8195" width="13.85546875" customWidth="1"/>
    <col min="8196" max="8196" width="15.7109375" customWidth="1"/>
    <col min="8197" max="8197" width="15.140625" customWidth="1"/>
    <col min="8198" max="8198" width="13.5703125" customWidth="1"/>
    <col min="8449" max="8449" width="4" customWidth="1"/>
    <col min="8450" max="8450" width="28" customWidth="1"/>
    <col min="8451" max="8451" width="13.85546875" customWidth="1"/>
    <col min="8452" max="8452" width="15.7109375" customWidth="1"/>
    <col min="8453" max="8453" width="15.140625" customWidth="1"/>
    <col min="8454" max="8454" width="13.5703125" customWidth="1"/>
    <col min="8705" max="8705" width="4" customWidth="1"/>
    <col min="8706" max="8706" width="28" customWidth="1"/>
    <col min="8707" max="8707" width="13.85546875" customWidth="1"/>
    <col min="8708" max="8708" width="15.7109375" customWidth="1"/>
    <col min="8709" max="8709" width="15.140625" customWidth="1"/>
    <col min="8710" max="8710" width="13.5703125" customWidth="1"/>
    <col min="8961" max="8961" width="4" customWidth="1"/>
    <col min="8962" max="8962" width="28" customWidth="1"/>
    <col min="8963" max="8963" width="13.85546875" customWidth="1"/>
    <col min="8964" max="8964" width="15.7109375" customWidth="1"/>
    <col min="8965" max="8965" width="15.140625" customWidth="1"/>
    <col min="8966" max="8966" width="13.5703125" customWidth="1"/>
    <col min="9217" max="9217" width="4" customWidth="1"/>
    <col min="9218" max="9218" width="28" customWidth="1"/>
    <col min="9219" max="9219" width="13.85546875" customWidth="1"/>
    <col min="9220" max="9220" width="15.7109375" customWidth="1"/>
    <col min="9221" max="9221" width="15.140625" customWidth="1"/>
    <col min="9222" max="9222" width="13.5703125" customWidth="1"/>
    <col min="9473" max="9473" width="4" customWidth="1"/>
    <col min="9474" max="9474" width="28" customWidth="1"/>
    <col min="9475" max="9475" width="13.85546875" customWidth="1"/>
    <col min="9476" max="9476" width="15.7109375" customWidth="1"/>
    <col min="9477" max="9477" width="15.140625" customWidth="1"/>
    <col min="9478" max="9478" width="13.5703125" customWidth="1"/>
    <col min="9729" max="9729" width="4" customWidth="1"/>
    <col min="9730" max="9730" width="28" customWidth="1"/>
    <col min="9731" max="9731" width="13.85546875" customWidth="1"/>
    <col min="9732" max="9732" width="15.7109375" customWidth="1"/>
    <col min="9733" max="9733" width="15.140625" customWidth="1"/>
    <col min="9734" max="9734" width="13.5703125" customWidth="1"/>
    <col min="9985" max="9985" width="4" customWidth="1"/>
    <col min="9986" max="9986" width="28" customWidth="1"/>
    <col min="9987" max="9987" width="13.85546875" customWidth="1"/>
    <col min="9988" max="9988" width="15.7109375" customWidth="1"/>
    <col min="9989" max="9989" width="15.140625" customWidth="1"/>
    <col min="9990" max="9990" width="13.5703125" customWidth="1"/>
    <col min="10241" max="10241" width="4" customWidth="1"/>
    <col min="10242" max="10242" width="28" customWidth="1"/>
    <col min="10243" max="10243" width="13.85546875" customWidth="1"/>
    <col min="10244" max="10244" width="15.7109375" customWidth="1"/>
    <col min="10245" max="10245" width="15.140625" customWidth="1"/>
    <col min="10246" max="10246" width="13.5703125" customWidth="1"/>
    <col min="10497" max="10497" width="4" customWidth="1"/>
    <col min="10498" max="10498" width="28" customWidth="1"/>
    <col min="10499" max="10499" width="13.85546875" customWidth="1"/>
    <col min="10500" max="10500" width="15.7109375" customWidth="1"/>
    <col min="10501" max="10501" width="15.140625" customWidth="1"/>
    <col min="10502" max="10502" width="13.5703125" customWidth="1"/>
    <col min="10753" max="10753" width="4" customWidth="1"/>
    <col min="10754" max="10754" width="28" customWidth="1"/>
    <col min="10755" max="10755" width="13.85546875" customWidth="1"/>
    <col min="10756" max="10756" width="15.7109375" customWidth="1"/>
    <col min="10757" max="10757" width="15.140625" customWidth="1"/>
    <col min="10758" max="10758" width="13.5703125" customWidth="1"/>
    <col min="11009" max="11009" width="4" customWidth="1"/>
    <col min="11010" max="11010" width="28" customWidth="1"/>
    <col min="11011" max="11011" width="13.85546875" customWidth="1"/>
    <col min="11012" max="11012" width="15.7109375" customWidth="1"/>
    <col min="11013" max="11013" width="15.140625" customWidth="1"/>
    <col min="11014" max="11014" width="13.5703125" customWidth="1"/>
    <col min="11265" max="11265" width="4" customWidth="1"/>
    <col min="11266" max="11266" width="28" customWidth="1"/>
    <col min="11267" max="11267" width="13.85546875" customWidth="1"/>
    <col min="11268" max="11268" width="15.7109375" customWidth="1"/>
    <col min="11269" max="11269" width="15.140625" customWidth="1"/>
    <col min="11270" max="11270" width="13.5703125" customWidth="1"/>
    <col min="11521" max="11521" width="4" customWidth="1"/>
    <col min="11522" max="11522" width="28" customWidth="1"/>
    <col min="11523" max="11523" width="13.85546875" customWidth="1"/>
    <col min="11524" max="11524" width="15.7109375" customWidth="1"/>
    <col min="11525" max="11525" width="15.140625" customWidth="1"/>
    <col min="11526" max="11526" width="13.5703125" customWidth="1"/>
    <col min="11777" max="11777" width="4" customWidth="1"/>
    <col min="11778" max="11778" width="28" customWidth="1"/>
    <col min="11779" max="11779" width="13.85546875" customWidth="1"/>
    <col min="11780" max="11780" width="15.7109375" customWidth="1"/>
    <col min="11781" max="11781" width="15.140625" customWidth="1"/>
    <col min="11782" max="11782" width="13.5703125" customWidth="1"/>
    <col min="12033" max="12033" width="4" customWidth="1"/>
    <col min="12034" max="12034" width="28" customWidth="1"/>
    <col min="12035" max="12035" width="13.85546875" customWidth="1"/>
    <col min="12036" max="12036" width="15.7109375" customWidth="1"/>
    <col min="12037" max="12037" width="15.140625" customWidth="1"/>
    <col min="12038" max="12038" width="13.5703125" customWidth="1"/>
    <col min="12289" max="12289" width="4" customWidth="1"/>
    <col min="12290" max="12290" width="28" customWidth="1"/>
    <col min="12291" max="12291" width="13.85546875" customWidth="1"/>
    <col min="12292" max="12292" width="15.7109375" customWidth="1"/>
    <col min="12293" max="12293" width="15.140625" customWidth="1"/>
    <col min="12294" max="12294" width="13.5703125" customWidth="1"/>
    <col min="12545" max="12545" width="4" customWidth="1"/>
    <col min="12546" max="12546" width="28" customWidth="1"/>
    <col min="12547" max="12547" width="13.85546875" customWidth="1"/>
    <col min="12548" max="12548" width="15.7109375" customWidth="1"/>
    <col min="12549" max="12549" width="15.140625" customWidth="1"/>
    <col min="12550" max="12550" width="13.5703125" customWidth="1"/>
    <col min="12801" max="12801" width="4" customWidth="1"/>
    <col min="12802" max="12802" width="28" customWidth="1"/>
    <col min="12803" max="12803" width="13.85546875" customWidth="1"/>
    <col min="12804" max="12804" width="15.7109375" customWidth="1"/>
    <col min="12805" max="12805" width="15.140625" customWidth="1"/>
    <col min="12806" max="12806" width="13.5703125" customWidth="1"/>
    <col min="13057" max="13057" width="4" customWidth="1"/>
    <col min="13058" max="13058" width="28" customWidth="1"/>
    <col min="13059" max="13059" width="13.85546875" customWidth="1"/>
    <col min="13060" max="13060" width="15.7109375" customWidth="1"/>
    <col min="13061" max="13061" width="15.140625" customWidth="1"/>
    <col min="13062" max="13062" width="13.5703125" customWidth="1"/>
    <col min="13313" max="13313" width="4" customWidth="1"/>
    <col min="13314" max="13314" width="28" customWidth="1"/>
    <col min="13315" max="13315" width="13.85546875" customWidth="1"/>
    <col min="13316" max="13316" width="15.7109375" customWidth="1"/>
    <col min="13317" max="13317" width="15.140625" customWidth="1"/>
    <col min="13318" max="13318" width="13.5703125" customWidth="1"/>
    <col min="13569" max="13569" width="4" customWidth="1"/>
    <col min="13570" max="13570" width="28" customWidth="1"/>
    <col min="13571" max="13571" width="13.85546875" customWidth="1"/>
    <col min="13572" max="13572" width="15.7109375" customWidth="1"/>
    <col min="13573" max="13573" width="15.140625" customWidth="1"/>
    <col min="13574" max="13574" width="13.5703125" customWidth="1"/>
    <col min="13825" max="13825" width="4" customWidth="1"/>
    <col min="13826" max="13826" width="28" customWidth="1"/>
    <col min="13827" max="13827" width="13.85546875" customWidth="1"/>
    <col min="13828" max="13828" width="15.7109375" customWidth="1"/>
    <col min="13829" max="13829" width="15.140625" customWidth="1"/>
    <col min="13830" max="13830" width="13.5703125" customWidth="1"/>
    <col min="14081" max="14081" width="4" customWidth="1"/>
    <col min="14082" max="14082" width="28" customWidth="1"/>
    <col min="14083" max="14083" width="13.85546875" customWidth="1"/>
    <col min="14084" max="14084" width="15.7109375" customWidth="1"/>
    <col min="14085" max="14085" width="15.140625" customWidth="1"/>
    <col min="14086" max="14086" width="13.5703125" customWidth="1"/>
    <col min="14337" max="14337" width="4" customWidth="1"/>
    <col min="14338" max="14338" width="28" customWidth="1"/>
    <col min="14339" max="14339" width="13.85546875" customWidth="1"/>
    <col min="14340" max="14340" width="15.7109375" customWidth="1"/>
    <col min="14341" max="14341" width="15.140625" customWidth="1"/>
    <col min="14342" max="14342" width="13.5703125" customWidth="1"/>
    <col min="14593" max="14593" width="4" customWidth="1"/>
    <col min="14594" max="14594" width="28" customWidth="1"/>
    <col min="14595" max="14595" width="13.85546875" customWidth="1"/>
    <col min="14596" max="14596" width="15.7109375" customWidth="1"/>
    <col min="14597" max="14597" width="15.140625" customWidth="1"/>
    <col min="14598" max="14598" width="13.5703125" customWidth="1"/>
    <col min="14849" max="14849" width="4" customWidth="1"/>
    <col min="14850" max="14850" width="28" customWidth="1"/>
    <col min="14851" max="14851" width="13.85546875" customWidth="1"/>
    <col min="14852" max="14852" width="15.7109375" customWidth="1"/>
    <col min="14853" max="14853" width="15.140625" customWidth="1"/>
    <col min="14854" max="14854" width="13.5703125" customWidth="1"/>
    <col min="15105" max="15105" width="4" customWidth="1"/>
    <col min="15106" max="15106" width="28" customWidth="1"/>
    <col min="15107" max="15107" width="13.85546875" customWidth="1"/>
    <col min="15108" max="15108" width="15.7109375" customWidth="1"/>
    <col min="15109" max="15109" width="15.140625" customWidth="1"/>
    <col min="15110" max="15110" width="13.5703125" customWidth="1"/>
    <col min="15361" max="15361" width="4" customWidth="1"/>
    <col min="15362" max="15362" width="28" customWidth="1"/>
    <col min="15363" max="15363" width="13.85546875" customWidth="1"/>
    <col min="15364" max="15364" width="15.7109375" customWidth="1"/>
    <col min="15365" max="15365" width="15.140625" customWidth="1"/>
    <col min="15366" max="15366" width="13.5703125" customWidth="1"/>
    <col min="15617" max="15617" width="4" customWidth="1"/>
    <col min="15618" max="15618" width="28" customWidth="1"/>
    <col min="15619" max="15619" width="13.85546875" customWidth="1"/>
    <col min="15620" max="15620" width="15.7109375" customWidth="1"/>
    <col min="15621" max="15621" width="15.140625" customWidth="1"/>
    <col min="15622" max="15622" width="13.5703125" customWidth="1"/>
    <col min="15873" max="15873" width="4" customWidth="1"/>
    <col min="15874" max="15874" width="28" customWidth="1"/>
    <col min="15875" max="15875" width="13.85546875" customWidth="1"/>
    <col min="15876" max="15876" width="15.7109375" customWidth="1"/>
    <col min="15877" max="15877" width="15.140625" customWidth="1"/>
    <col min="15878" max="15878" width="13.5703125" customWidth="1"/>
    <col min="16129" max="16129" width="4" customWidth="1"/>
    <col min="16130" max="16130" width="28" customWidth="1"/>
    <col min="16131" max="16131" width="13.85546875" customWidth="1"/>
    <col min="16132" max="16132" width="15.7109375" customWidth="1"/>
    <col min="16133" max="16133" width="15.140625" customWidth="1"/>
    <col min="16134" max="16134" width="13.5703125" customWidth="1"/>
  </cols>
  <sheetData>
    <row r="1" spans="1:6" x14ac:dyDescent="0.25">
      <c r="A1" s="48"/>
      <c r="B1" s="48"/>
      <c r="C1" s="48"/>
      <c r="D1" s="48"/>
      <c r="E1" s="48"/>
      <c r="F1" s="48"/>
    </row>
    <row r="2" spans="1:6" x14ac:dyDescent="0.25">
      <c r="A2" s="48"/>
      <c r="B2" s="48"/>
      <c r="C2" s="48"/>
      <c r="D2" s="48"/>
      <c r="E2" s="48"/>
      <c r="F2" s="48"/>
    </row>
    <row r="3" spans="1:6" x14ac:dyDescent="0.25">
      <c r="A3" s="48"/>
      <c r="B3" s="48"/>
      <c r="C3" s="48"/>
      <c r="D3" s="48"/>
      <c r="E3" s="48"/>
      <c r="F3" s="48"/>
    </row>
    <row r="4" spans="1:6" ht="15.75" x14ac:dyDescent="0.25">
      <c r="A4" s="49" t="s">
        <v>41</v>
      </c>
      <c r="B4" s="50" t="s">
        <v>63</v>
      </c>
      <c r="C4" s="50"/>
      <c r="D4" s="51"/>
      <c r="E4" s="45"/>
      <c r="F4" s="51"/>
    </row>
    <row r="5" spans="1:6" ht="15.75" x14ac:dyDescent="0.25">
      <c r="A5" s="52"/>
      <c r="B5" s="84" t="s">
        <v>62</v>
      </c>
      <c r="C5" s="84"/>
      <c r="D5" s="84"/>
      <c r="E5" s="51"/>
      <c r="F5" s="51"/>
    </row>
    <row r="6" spans="1:6" ht="15.75" x14ac:dyDescent="0.25">
      <c r="A6" s="52"/>
      <c r="B6" s="53" t="s">
        <v>42</v>
      </c>
      <c r="C6" s="51"/>
      <c r="D6" s="51"/>
      <c r="E6" s="51"/>
      <c r="F6" s="51"/>
    </row>
    <row r="7" spans="1:6" ht="15.75" x14ac:dyDescent="0.25">
      <c r="A7" s="52"/>
      <c r="B7" s="54" t="s">
        <v>43</v>
      </c>
      <c r="C7" s="52"/>
      <c r="D7" s="52"/>
      <c r="E7" s="55"/>
      <c r="F7" s="55"/>
    </row>
    <row r="8" spans="1:6" ht="15.75" x14ac:dyDescent="0.25">
      <c r="A8" s="52"/>
      <c r="B8" s="52"/>
      <c r="C8" s="52"/>
      <c r="D8" s="52"/>
      <c r="E8" s="85"/>
      <c r="F8" s="85"/>
    </row>
    <row r="9" spans="1:6" ht="15.75" x14ac:dyDescent="0.25">
      <c r="A9" s="52"/>
      <c r="B9" s="52"/>
      <c r="C9" s="52"/>
      <c r="D9" s="52"/>
      <c r="E9" s="44"/>
      <c r="F9" s="44"/>
    </row>
    <row r="10" spans="1:6" ht="15.75" x14ac:dyDescent="0.25">
      <c r="A10" s="52"/>
      <c r="B10" s="52"/>
      <c r="C10" s="52"/>
      <c r="D10" s="52"/>
      <c r="E10" s="52"/>
      <c r="F10" s="52"/>
    </row>
    <row r="11" spans="1:6" ht="15.75" x14ac:dyDescent="0.25">
      <c r="A11" s="52"/>
      <c r="B11" s="52"/>
      <c r="C11" s="56" t="s">
        <v>44</v>
      </c>
      <c r="D11" s="56"/>
      <c r="E11" s="56"/>
      <c r="F11" s="52"/>
    </row>
    <row r="12" spans="1:6" ht="15.75" x14ac:dyDescent="0.25">
      <c r="A12" s="52"/>
      <c r="B12" s="52"/>
      <c r="C12" s="46" t="s">
        <v>45</v>
      </c>
      <c r="D12" s="46"/>
      <c r="E12" s="52"/>
      <c r="F12" s="52"/>
    </row>
    <row r="13" spans="1:6" ht="15.75" x14ac:dyDescent="0.25">
      <c r="A13" s="52"/>
      <c r="B13" s="52"/>
      <c r="C13" s="52"/>
      <c r="D13" s="52"/>
      <c r="E13" s="52"/>
      <c r="F13" s="52"/>
    </row>
    <row r="14" spans="1:6" x14ac:dyDescent="0.25">
      <c r="A14" s="51"/>
      <c r="B14" s="51"/>
      <c r="C14" s="51"/>
      <c r="D14" s="51"/>
      <c r="E14" s="51"/>
      <c r="F14" s="51"/>
    </row>
    <row r="15" spans="1:6" x14ac:dyDescent="0.25">
      <c r="A15" s="51"/>
      <c r="B15" s="51" t="s">
        <v>39</v>
      </c>
      <c r="C15" s="51"/>
      <c r="D15" s="51"/>
      <c r="E15" s="51"/>
      <c r="F15" s="48" t="s">
        <v>46</v>
      </c>
    </row>
    <row r="16" spans="1:6" x14ac:dyDescent="0.25">
      <c r="A16" s="57" t="s">
        <v>3</v>
      </c>
      <c r="B16" s="86" t="s">
        <v>47</v>
      </c>
      <c r="C16" s="88" t="s">
        <v>13</v>
      </c>
      <c r="D16" s="91" t="s">
        <v>48</v>
      </c>
      <c r="E16" s="92"/>
      <c r="F16" s="93"/>
    </row>
    <row r="17" spans="1:6" x14ac:dyDescent="0.25">
      <c r="A17" s="58" t="s">
        <v>49</v>
      </c>
      <c r="B17" s="87"/>
      <c r="C17" s="89"/>
      <c r="D17" s="88" t="s">
        <v>50</v>
      </c>
      <c r="E17" s="59" t="s">
        <v>51</v>
      </c>
      <c r="F17" s="57" t="s">
        <v>16</v>
      </c>
    </row>
    <row r="18" spans="1:6" x14ac:dyDescent="0.25">
      <c r="A18" s="58"/>
      <c r="B18" s="58"/>
      <c r="C18" s="90"/>
      <c r="D18" s="90"/>
      <c r="E18" s="58" t="s">
        <v>52</v>
      </c>
      <c r="F18" s="58"/>
    </row>
    <row r="19" spans="1:6" x14ac:dyDescent="0.25">
      <c r="A19" s="57">
        <v>1</v>
      </c>
      <c r="B19" s="60" t="s">
        <v>53</v>
      </c>
      <c r="C19" s="95"/>
      <c r="D19" s="95"/>
      <c r="E19" s="95"/>
      <c r="F19" s="95"/>
    </row>
    <row r="20" spans="1:6" x14ac:dyDescent="0.25">
      <c r="A20" s="61"/>
      <c r="B20" s="62" t="s">
        <v>54</v>
      </c>
      <c r="C20" s="96"/>
      <c r="D20" s="96"/>
      <c r="E20" s="96"/>
      <c r="F20" s="96"/>
    </row>
    <row r="21" spans="1:6" x14ac:dyDescent="0.25">
      <c r="A21" s="57"/>
      <c r="B21" s="63" t="s">
        <v>55</v>
      </c>
      <c r="C21" s="97" t="s">
        <v>56</v>
      </c>
      <c r="D21" s="100" t="s">
        <v>56</v>
      </c>
      <c r="E21" s="97" t="s">
        <v>56</v>
      </c>
      <c r="F21" s="97"/>
    </row>
    <row r="22" spans="1:6" x14ac:dyDescent="0.25">
      <c r="A22" s="58">
        <v>2</v>
      </c>
      <c r="B22" s="64" t="s">
        <v>57</v>
      </c>
      <c r="C22" s="98"/>
      <c r="D22" s="101"/>
      <c r="E22" s="98"/>
      <c r="F22" s="98"/>
    </row>
    <row r="23" spans="1:6" x14ac:dyDescent="0.25">
      <c r="A23" s="61"/>
      <c r="B23" s="62" t="s">
        <v>58</v>
      </c>
      <c r="C23" s="99"/>
      <c r="D23" s="102"/>
      <c r="E23" s="99"/>
      <c r="F23" s="99"/>
    </row>
    <row r="24" spans="1:6" x14ac:dyDescent="0.25">
      <c r="A24" s="65"/>
      <c r="B24" s="66" t="s">
        <v>59</v>
      </c>
      <c r="C24" s="47"/>
      <c r="D24" s="47"/>
      <c r="E24" s="47"/>
      <c r="F24" s="47"/>
    </row>
    <row r="25" spans="1:6" x14ac:dyDescent="0.25">
      <c r="A25" s="55"/>
      <c r="B25" s="51"/>
      <c r="C25" s="51"/>
      <c r="D25" s="51"/>
      <c r="E25" s="51"/>
      <c r="F25" s="51"/>
    </row>
    <row r="26" spans="1:6" x14ac:dyDescent="0.25">
      <c r="A26" s="51"/>
      <c r="B26" s="51"/>
      <c r="C26" s="51"/>
      <c r="D26" s="51"/>
      <c r="E26" s="51"/>
      <c r="F26" s="51"/>
    </row>
    <row r="27" spans="1:6" x14ac:dyDescent="0.25">
      <c r="A27" s="51"/>
      <c r="B27" s="51"/>
      <c r="C27" s="51"/>
      <c r="D27" s="51"/>
      <c r="E27" s="51"/>
      <c r="F27" s="51"/>
    </row>
    <row r="28" spans="1:6" ht="15.75" x14ac:dyDescent="0.25">
      <c r="A28" s="52"/>
      <c r="B28" s="52"/>
      <c r="C28" s="52"/>
      <c r="D28" s="52"/>
      <c r="E28" s="52"/>
      <c r="F28" s="52"/>
    </row>
    <row r="29" spans="1:6" ht="15.75" x14ac:dyDescent="0.25">
      <c r="A29" s="52"/>
      <c r="B29" s="52"/>
      <c r="C29" s="52"/>
      <c r="D29" s="52"/>
      <c r="E29" s="52"/>
      <c r="F29" s="52"/>
    </row>
    <row r="30" spans="1:6" ht="15.75" x14ac:dyDescent="0.25">
      <c r="A30" s="52"/>
      <c r="B30" s="68" t="s">
        <v>64</v>
      </c>
      <c r="C30" s="52"/>
      <c r="D30" s="94" t="s">
        <v>33</v>
      </c>
      <c r="E30" s="94"/>
      <c r="F30" s="52"/>
    </row>
    <row r="31" spans="1:6" ht="15.75" x14ac:dyDescent="0.25">
      <c r="A31" s="52"/>
      <c r="B31" s="52"/>
      <c r="C31" s="52"/>
      <c r="D31" s="67"/>
      <c r="E31" s="52"/>
      <c r="F31" s="52"/>
    </row>
    <row r="32" spans="1:6" ht="15.75" x14ac:dyDescent="0.25">
      <c r="A32" s="52"/>
      <c r="B32" s="52"/>
      <c r="C32" s="52"/>
      <c r="D32" s="67"/>
      <c r="E32" s="52"/>
      <c r="F32" s="52"/>
    </row>
    <row r="33" spans="1:6" ht="15.75" x14ac:dyDescent="0.25">
      <c r="A33" s="52"/>
      <c r="B33" s="52" t="s">
        <v>60</v>
      </c>
      <c r="C33" s="52"/>
      <c r="D33" s="67" t="s">
        <v>61</v>
      </c>
      <c r="E33" s="52"/>
      <c r="F33" s="52"/>
    </row>
    <row r="34" spans="1:6" x14ac:dyDescent="0.25">
      <c r="A34" s="48"/>
      <c r="B34" s="48"/>
      <c r="C34" s="48"/>
      <c r="D34" s="48"/>
      <c r="E34" s="48"/>
      <c r="F34" s="48"/>
    </row>
    <row r="35" spans="1:6" x14ac:dyDescent="0.25">
      <c r="A35" s="48"/>
      <c r="B35" s="48"/>
      <c r="C35" s="48"/>
      <c r="D35" s="48"/>
      <c r="E35" s="48"/>
      <c r="F35" s="48"/>
    </row>
    <row r="36" spans="1:6" x14ac:dyDescent="0.25">
      <c r="A36" s="48"/>
      <c r="B36" s="48"/>
      <c r="C36" s="48"/>
      <c r="D36" s="48"/>
      <c r="E36" s="48"/>
      <c r="F36" s="48"/>
    </row>
  </sheetData>
  <mergeCells count="15">
    <mergeCell ref="D30:E30"/>
    <mergeCell ref="C19:C20"/>
    <mergeCell ref="D19:D20"/>
    <mergeCell ref="E19:E20"/>
    <mergeCell ref="F19:F20"/>
    <mergeCell ref="C21:C23"/>
    <mergeCell ref="D21:D23"/>
    <mergeCell ref="E21:E23"/>
    <mergeCell ref="F21:F23"/>
    <mergeCell ref="B5:D5"/>
    <mergeCell ref="E8:F8"/>
    <mergeCell ref="B16:B17"/>
    <mergeCell ref="C16:C18"/>
    <mergeCell ref="D16:F16"/>
    <mergeCell ref="D17:D18"/>
  </mergeCells>
  <pageMargins left="0.38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36"/>
  <sheetViews>
    <sheetView topLeftCell="A16" workbookViewId="0">
      <selection activeCell="G31" sqref="G31"/>
    </sheetView>
  </sheetViews>
  <sheetFormatPr defaultRowHeight="15" x14ac:dyDescent="0.25"/>
  <cols>
    <col min="1" max="1" width="4" customWidth="1"/>
    <col min="2" max="2" width="28" customWidth="1"/>
    <col min="3" max="3" width="13.85546875" customWidth="1"/>
    <col min="4" max="4" width="15.7109375" customWidth="1"/>
    <col min="5" max="5" width="15.140625" customWidth="1"/>
    <col min="6" max="6" width="13.5703125" customWidth="1"/>
    <col min="257" max="257" width="4" customWidth="1"/>
    <col min="258" max="258" width="28" customWidth="1"/>
    <col min="259" max="259" width="13.85546875" customWidth="1"/>
    <col min="260" max="260" width="15.7109375" customWidth="1"/>
    <col min="261" max="261" width="15.140625" customWidth="1"/>
    <col min="262" max="262" width="13.5703125" customWidth="1"/>
    <col min="513" max="513" width="4" customWidth="1"/>
    <col min="514" max="514" width="28" customWidth="1"/>
    <col min="515" max="515" width="13.85546875" customWidth="1"/>
    <col min="516" max="516" width="15.7109375" customWidth="1"/>
    <col min="517" max="517" width="15.140625" customWidth="1"/>
    <col min="518" max="518" width="13.5703125" customWidth="1"/>
    <col min="769" max="769" width="4" customWidth="1"/>
    <col min="770" max="770" width="28" customWidth="1"/>
    <col min="771" max="771" width="13.85546875" customWidth="1"/>
    <col min="772" max="772" width="15.7109375" customWidth="1"/>
    <col min="773" max="773" width="15.140625" customWidth="1"/>
    <col min="774" max="774" width="13.5703125" customWidth="1"/>
    <col min="1025" max="1025" width="4" customWidth="1"/>
    <col min="1026" max="1026" width="28" customWidth="1"/>
    <col min="1027" max="1027" width="13.85546875" customWidth="1"/>
    <col min="1028" max="1028" width="15.7109375" customWidth="1"/>
    <col min="1029" max="1029" width="15.140625" customWidth="1"/>
    <col min="1030" max="1030" width="13.5703125" customWidth="1"/>
    <col min="1281" max="1281" width="4" customWidth="1"/>
    <col min="1282" max="1282" width="28" customWidth="1"/>
    <col min="1283" max="1283" width="13.85546875" customWidth="1"/>
    <col min="1284" max="1284" width="15.7109375" customWidth="1"/>
    <col min="1285" max="1285" width="15.140625" customWidth="1"/>
    <col min="1286" max="1286" width="13.5703125" customWidth="1"/>
    <col min="1537" max="1537" width="4" customWidth="1"/>
    <col min="1538" max="1538" width="28" customWidth="1"/>
    <col min="1539" max="1539" width="13.85546875" customWidth="1"/>
    <col min="1540" max="1540" width="15.7109375" customWidth="1"/>
    <col min="1541" max="1541" width="15.140625" customWidth="1"/>
    <col min="1542" max="1542" width="13.5703125" customWidth="1"/>
    <col min="1793" max="1793" width="4" customWidth="1"/>
    <col min="1794" max="1794" width="28" customWidth="1"/>
    <col min="1795" max="1795" width="13.85546875" customWidth="1"/>
    <col min="1796" max="1796" width="15.7109375" customWidth="1"/>
    <col min="1797" max="1797" width="15.140625" customWidth="1"/>
    <col min="1798" max="1798" width="13.5703125" customWidth="1"/>
    <col min="2049" max="2049" width="4" customWidth="1"/>
    <col min="2050" max="2050" width="28" customWidth="1"/>
    <col min="2051" max="2051" width="13.85546875" customWidth="1"/>
    <col min="2052" max="2052" width="15.7109375" customWidth="1"/>
    <col min="2053" max="2053" width="15.140625" customWidth="1"/>
    <col min="2054" max="2054" width="13.5703125" customWidth="1"/>
    <col min="2305" max="2305" width="4" customWidth="1"/>
    <col min="2306" max="2306" width="28" customWidth="1"/>
    <col min="2307" max="2307" width="13.85546875" customWidth="1"/>
    <col min="2308" max="2308" width="15.7109375" customWidth="1"/>
    <col min="2309" max="2309" width="15.140625" customWidth="1"/>
    <col min="2310" max="2310" width="13.5703125" customWidth="1"/>
    <col min="2561" max="2561" width="4" customWidth="1"/>
    <col min="2562" max="2562" width="28" customWidth="1"/>
    <col min="2563" max="2563" width="13.85546875" customWidth="1"/>
    <col min="2564" max="2564" width="15.7109375" customWidth="1"/>
    <col min="2565" max="2565" width="15.140625" customWidth="1"/>
    <col min="2566" max="2566" width="13.5703125" customWidth="1"/>
    <col min="2817" max="2817" width="4" customWidth="1"/>
    <col min="2818" max="2818" width="28" customWidth="1"/>
    <col min="2819" max="2819" width="13.85546875" customWidth="1"/>
    <col min="2820" max="2820" width="15.7109375" customWidth="1"/>
    <col min="2821" max="2821" width="15.140625" customWidth="1"/>
    <col min="2822" max="2822" width="13.5703125" customWidth="1"/>
    <col min="3073" max="3073" width="4" customWidth="1"/>
    <col min="3074" max="3074" width="28" customWidth="1"/>
    <col min="3075" max="3075" width="13.85546875" customWidth="1"/>
    <col min="3076" max="3076" width="15.7109375" customWidth="1"/>
    <col min="3077" max="3077" width="15.140625" customWidth="1"/>
    <col min="3078" max="3078" width="13.5703125" customWidth="1"/>
    <col min="3329" max="3329" width="4" customWidth="1"/>
    <col min="3330" max="3330" width="28" customWidth="1"/>
    <col min="3331" max="3331" width="13.85546875" customWidth="1"/>
    <col min="3332" max="3332" width="15.7109375" customWidth="1"/>
    <col min="3333" max="3333" width="15.140625" customWidth="1"/>
    <col min="3334" max="3334" width="13.5703125" customWidth="1"/>
    <col min="3585" max="3585" width="4" customWidth="1"/>
    <col min="3586" max="3586" width="28" customWidth="1"/>
    <col min="3587" max="3587" width="13.85546875" customWidth="1"/>
    <col min="3588" max="3588" width="15.7109375" customWidth="1"/>
    <col min="3589" max="3589" width="15.140625" customWidth="1"/>
    <col min="3590" max="3590" width="13.5703125" customWidth="1"/>
    <col min="3841" max="3841" width="4" customWidth="1"/>
    <col min="3842" max="3842" width="28" customWidth="1"/>
    <col min="3843" max="3843" width="13.85546875" customWidth="1"/>
    <col min="3844" max="3844" width="15.7109375" customWidth="1"/>
    <col min="3845" max="3845" width="15.140625" customWidth="1"/>
    <col min="3846" max="3846" width="13.5703125" customWidth="1"/>
    <col min="4097" max="4097" width="4" customWidth="1"/>
    <col min="4098" max="4098" width="28" customWidth="1"/>
    <col min="4099" max="4099" width="13.85546875" customWidth="1"/>
    <col min="4100" max="4100" width="15.7109375" customWidth="1"/>
    <col min="4101" max="4101" width="15.140625" customWidth="1"/>
    <col min="4102" max="4102" width="13.5703125" customWidth="1"/>
    <col min="4353" max="4353" width="4" customWidth="1"/>
    <col min="4354" max="4354" width="28" customWidth="1"/>
    <col min="4355" max="4355" width="13.85546875" customWidth="1"/>
    <col min="4356" max="4356" width="15.7109375" customWidth="1"/>
    <col min="4357" max="4357" width="15.140625" customWidth="1"/>
    <col min="4358" max="4358" width="13.5703125" customWidth="1"/>
    <col min="4609" max="4609" width="4" customWidth="1"/>
    <col min="4610" max="4610" width="28" customWidth="1"/>
    <col min="4611" max="4611" width="13.85546875" customWidth="1"/>
    <col min="4612" max="4612" width="15.7109375" customWidth="1"/>
    <col min="4613" max="4613" width="15.140625" customWidth="1"/>
    <col min="4614" max="4614" width="13.5703125" customWidth="1"/>
    <col min="4865" max="4865" width="4" customWidth="1"/>
    <col min="4866" max="4866" width="28" customWidth="1"/>
    <col min="4867" max="4867" width="13.85546875" customWidth="1"/>
    <col min="4868" max="4868" width="15.7109375" customWidth="1"/>
    <col min="4869" max="4869" width="15.140625" customWidth="1"/>
    <col min="4870" max="4870" width="13.5703125" customWidth="1"/>
    <col min="5121" max="5121" width="4" customWidth="1"/>
    <col min="5122" max="5122" width="28" customWidth="1"/>
    <col min="5123" max="5123" width="13.85546875" customWidth="1"/>
    <col min="5124" max="5124" width="15.7109375" customWidth="1"/>
    <col min="5125" max="5125" width="15.140625" customWidth="1"/>
    <col min="5126" max="5126" width="13.5703125" customWidth="1"/>
    <col min="5377" max="5377" width="4" customWidth="1"/>
    <col min="5378" max="5378" width="28" customWidth="1"/>
    <col min="5379" max="5379" width="13.85546875" customWidth="1"/>
    <col min="5380" max="5380" width="15.7109375" customWidth="1"/>
    <col min="5381" max="5381" width="15.140625" customWidth="1"/>
    <col min="5382" max="5382" width="13.5703125" customWidth="1"/>
    <col min="5633" max="5633" width="4" customWidth="1"/>
    <col min="5634" max="5634" width="28" customWidth="1"/>
    <col min="5635" max="5635" width="13.85546875" customWidth="1"/>
    <col min="5636" max="5636" width="15.7109375" customWidth="1"/>
    <col min="5637" max="5637" width="15.140625" customWidth="1"/>
    <col min="5638" max="5638" width="13.5703125" customWidth="1"/>
    <col min="5889" max="5889" width="4" customWidth="1"/>
    <col min="5890" max="5890" width="28" customWidth="1"/>
    <col min="5891" max="5891" width="13.85546875" customWidth="1"/>
    <col min="5892" max="5892" width="15.7109375" customWidth="1"/>
    <col min="5893" max="5893" width="15.140625" customWidth="1"/>
    <col min="5894" max="5894" width="13.5703125" customWidth="1"/>
    <col min="6145" max="6145" width="4" customWidth="1"/>
    <col min="6146" max="6146" width="28" customWidth="1"/>
    <col min="6147" max="6147" width="13.85546875" customWidth="1"/>
    <col min="6148" max="6148" width="15.7109375" customWidth="1"/>
    <col min="6149" max="6149" width="15.140625" customWidth="1"/>
    <col min="6150" max="6150" width="13.5703125" customWidth="1"/>
    <col min="6401" max="6401" width="4" customWidth="1"/>
    <col min="6402" max="6402" width="28" customWidth="1"/>
    <col min="6403" max="6403" width="13.85546875" customWidth="1"/>
    <col min="6404" max="6404" width="15.7109375" customWidth="1"/>
    <col min="6405" max="6405" width="15.140625" customWidth="1"/>
    <col min="6406" max="6406" width="13.5703125" customWidth="1"/>
    <col min="6657" max="6657" width="4" customWidth="1"/>
    <col min="6658" max="6658" width="28" customWidth="1"/>
    <col min="6659" max="6659" width="13.85546875" customWidth="1"/>
    <col min="6660" max="6660" width="15.7109375" customWidth="1"/>
    <col min="6661" max="6661" width="15.140625" customWidth="1"/>
    <col min="6662" max="6662" width="13.5703125" customWidth="1"/>
    <col min="6913" max="6913" width="4" customWidth="1"/>
    <col min="6914" max="6914" width="28" customWidth="1"/>
    <col min="6915" max="6915" width="13.85546875" customWidth="1"/>
    <col min="6916" max="6916" width="15.7109375" customWidth="1"/>
    <col min="6917" max="6917" width="15.140625" customWidth="1"/>
    <col min="6918" max="6918" width="13.5703125" customWidth="1"/>
    <col min="7169" max="7169" width="4" customWidth="1"/>
    <col min="7170" max="7170" width="28" customWidth="1"/>
    <col min="7171" max="7171" width="13.85546875" customWidth="1"/>
    <col min="7172" max="7172" width="15.7109375" customWidth="1"/>
    <col min="7173" max="7173" width="15.140625" customWidth="1"/>
    <col min="7174" max="7174" width="13.5703125" customWidth="1"/>
    <col min="7425" max="7425" width="4" customWidth="1"/>
    <col min="7426" max="7426" width="28" customWidth="1"/>
    <col min="7427" max="7427" width="13.85546875" customWidth="1"/>
    <col min="7428" max="7428" width="15.7109375" customWidth="1"/>
    <col min="7429" max="7429" width="15.140625" customWidth="1"/>
    <col min="7430" max="7430" width="13.5703125" customWidth="1"/>
    <col min="7681" max="7681" width="4" customWidth="1"/>
    <col min="7682" max="7682" width="28" customWidth="1"/>
    <col min="7683" max="7683" width="13.85546875" customWidth="1"/>
    <col min="7684" max="7684" width="15.7109375" customWidth="1"/>
    <col min="7685" max="7685" width="15.140625" customWidth="1"/>
    <col min="7686" max="7686" width="13.5703125" customWidth="1"/>
    <col min="7937" max="7937" width="4" customWidth="1"/>
    <col min="7938" max="7938" width="28" customWidth="1"/>
    <col min="7939" max="7939" width="13.85546875" customWidth="1"/>
    <col min="7940" max="7940" width="15.7109375" customWidth="1"/>
    <col min="7941" max="7941" width="15.140625" customWidth="1"/>
    <col min="7942" max="7942" width="13.5703125" customWidth="1"/>
    <col min="8193" max="8193" width="4" customWidth="1"/>
    <col min="8194" max="8194" width="28" customWidth="1"/>
    <col min="8195" max="8195" width="13.85546875" customWidth="1"/>
    <col min="8196" max="8196" width="15.7109375" customWidth="1"/>
    <col min="8197" max="8197" width="15.140625" customWidth="1"/>
    <col min="8198" max="8198" width="13.5703125" customWidth="1"/>
    <col min="8449" max="8449" width="4" customWidth="1"/>
    <col min="8450" max="8450" width="28" customWidth="1"/>
    <col min="8451" max="8451" width="13.85546875" customWidth="1"/>
    <col min="8452" max="8452" width="15.7109375" customWidth="1"/>
    <col min="8453" max="8453" width="15.140625" customWidth="1"/>
    <col min="8454" max="8454" width="13.5703125" customWidth="1"/>
    <col min="8705" max="8705" width="4" customWidth="1"/>
    <col min="8706" max="8706" width="28" customWidth="1"/>
    <col min="8707" max="8707" width="13.85546875" customWidth="1"/>
    <col min="8708" max="8708" width="15.7109375" customWidth="1"/>
    <col min="8709" max="8709" width="15.140625" customWidth="1"/>
    <col min="8710" max="8710" width="13.5703125" customWidth="1"/>
    <col min="8961" max="8961" width="4" customWidth="1"/>
    <col min="8962" max="8962" width="28" customWidth="1"/>
    <col min="8963" max="8963" width="13.85546875" customWidth="1"/>
    <col min="8964" max="8964" width="15.7109375" customWidth="1"/>
    <col min="8965" max="8965" width="15.140625" customWidth="1"/>
    <col min="8966" max="8966" width="13.5703125" customWidth="1"/>
    <col min="9217" max="9217" width="4" customWidth="1"/>
    <col min="9218" max="9218" width="28" customWidth="1"/>
    <col min="9219" max="9219" width="13.85546875" customWidth="1"/>
    <col min="9220" max="9220" width="15.7109375" customWidth="1"/>
    <col min="9221" max="9221" width="15.140625" customWidth="1"/>
    <col min="9222" max="9222" width="13.5703125" customWidth="1"/>
    <col min="9473" max="9473" width="4" customWidth="1"/>
    <col min="9474" max="9474" width="28" customWidth="1"/>
    <col min="9475" max="9475" width="13.85546875" customWidth="1"/>
    <col min="9476" max="9476" width="15.7109375" customWidth="1"/>
    <col min="9477" max="9477" width="15.140625" customWidth="1"/>
    <col min="9478" max="9478" width="13.5703125" customWidth="1"/>
    <col min="9729" max="9729" width="4" customWidth="1"/>
    <col min="9730" max="9730" width="28" customWidth="1"/>
    <col min="9731" max="9731" width="13.85546875" customWidth="1"/>
    <col min="9732" max="9732" width="15.7109375" customWidth="1"/>
    <col min="9733" max="9733" width="15.140625" customWidth="1"/>
    <col min="9734" max="9734" width="13.5703125" customWidth="1"/>
    <col min="9985" max="9985" width="4" customWidth="1"/>
    <col min="9986" max="9986" width="28" customWidth="1"/>
    <col min="9987" max="9987" width="13.85546875" customWidth="1"/>
    <col min="9988" max="9988" width="15.7109375" customWidth="1"/>
    <col min="9989" max="9989" width="15.140625" customWidth="1"/>
    <col min="9990" max="9990" width="13.5703125" customWidth="1"/>
    <col min="10241" max="10241" width="4" customWidth="1"/>
    <col min="10242" max="10242" width="28" customWidth="1"/>
    <col min="10243" max="10243" width="13.85546875" customWidth="1"/>
    <col min="10244" max="10244" width="15.7109375" customWidth="1"/>
    <col min="10245" max="10245" width="15.140625" customWidth="1"/>
    <col min="10246" max="10246" width="13.5703125" customWidth="1"/>
    <col min="10497" max="10497" width="4" customWidth="1"/>
    <col min="10498" max="10498" width="28" customWidth="1"/>
    <col min="10499" max="10499" width="13.85546875" customWidth="1"/>
    <col min="10500" max="10500" width="15.7109375" customWidth="1"/>
    <col min="10501" max="10501" width="15.140625" customWidth="1"/>
    <col min="10502" max="10502" width="13.5703125" customWidth="1"/>
    <col min="10753" max="10753" width="4" customWidth="1"/>
    <col min="10754" max="10754" width="28" customWidth="1"/>
    <col min="10755" max="10755" width="13.85546875" customWidth="1"/>
    <col min="10756" max="10756" width="15.7109375" customWidth="1"/>
    <col min="10757" max="10757" width="15.140625" customWidth="1"/>
    <col min="10758" max="10758" width="13.5703125" customWidth="1"/>
    <col min="11009" max="11009" width="4" customWidth="1"/>
    <col min="11010" max="11010" width="28" customWidth="1"/>
    <col min="11011" max="11011" width="13.85546875" customWidth="1"/>
    <col min="11012" max="11012" width="15.7109375" customWidth="1"/>
    <col min="11013" max="11013" width="15.140625" customWidth="1"/>
    <col min="11014" max="11014" width="13.5703125" customWidth="1"/>
    <col min="11265" max="11265" width="4" customWidth="1"/>
    <col min="11266" max="11266" width="28" customWidth="1"/>
    <col min="11267" max="11267" width="13.85546875" customWidth="1"/>
    <col min="11268" max="11268" width="15.7109375" customWidth="1"/>
    <col min="11269" max="11269" width="15.140625" customWidth="1"/>
    <col min="11270" max="11270" width="13.5703125" customWidth="1"/>
    <col min="11521" max="11521" width="4" customWidth="1"/>
    <col min="11522" max="11522" width="28" customWidth="1"/>
    <col min="11523" max="11523" width="13.85546875" customWidth="1"/>
    <col min="11524" max="11524" width="15.7109375" customWidth="1"/>
    <col min="11525" max="11525" width="15.140625" customWidth="1"/>
    <col min="11526" max="11526" width="13.5703125" customWidth="1"/>
    <col min="11777" max="11777" width="4" customWidth="1"/>
    <col min="11778" max="11778" width="28" customWidth="1"/>
    <col min="11779" max="11779" width="13.85546875" customWidth="1"/>
    <col min="11780" max="11780" width="15.7109375" customWidth="1"/>
    <col min="11781" max="11781" width="15.140625" customWidth="1"/>
    <col min="11782" max="11782" width="13.5703125" customWidth="1"/>
    <col min="12033" max="12033" width="4" customWidth="1"/>
    <col min="12034" max="12034" width="28" customWidth="1"/>
    <col min="12035" max="12035" width="13.85546875" customWidth="1"/>
    <col min="12036" max="12036" width="15.7109375" customWidth="1"/>
    <col min="12037" max="12037" width="15.140625" customWidth="1"/>
    <col min="12038" max="12038" width="13.5703125" customWidth="1"/>
    <col min="12289" max="12289" width="4" customWidth="1"/>
    <col min="12290" max="12290" width="28" customWidth="1"/>
    <col min="12291" max="12291" width="13.85546875" customWidth="1"/>
    <col min="12292" max="12292" width="15.7109375" customWidth="1"/>
    <col min="12293" max="12293" width="15.140625" customWidth="1"/>
    <col min="12294" max="12294" width="13.5703125" customWidth="1"/>
    <col min="12545" max="12545" width="4" customWidth="1"/>
    <col min="12546" max="12546" width="28" customWidth="1"/>
    <col min="12547" max="12547" width="13.85546875" customWidth="1"/>
    <col min="12548" max="12548" width="15.7109375" customWidth="1"/>
    <col min="12549" max="12549" width="15.140625" customWidth="1"/>
    <col min="12550" max="12550" width="13.5703125" customWidth="1"/>
    <col min="12801" max="12801" width="4" customWidth="1"/>
    <col min="12802" max="12802" width="28" customWidth="1"/>
    <col min="12803" max="12803" width="13.85546875" customWidth="1"/>
    <col min="12804" max="12804" width="15.7109375" customWidth="1"/>
    <col min="12805" max="12805" width="15.140625" customWidth="1"/>
    <col min="12806" max="12806" width="13.5703125" customWidth="1"/>
    <col min="13057" max="13057" width="4" customWidth="1"/>
    <col min="13058" max="13058" width="28" customWidth="1"/>
    <col min="13059" max="13059" width="13.85546875" customWidth="1"/>
    <col min="13060" max="13060" width="15.7109375" customWidth="1"/>
    <col min="13061" max="13061" width="15.140625" customWidth="1"/>
    <col min="13062" max="13062" width="13.5703125" customWidth="1"/>
    <col min="13313" max="13313" width="4" customWidth="1"/>
    <col min="13314" max="13314" width="28" customWidth="1"/>
    <col min="13315" max="13315" width="13.85546875" customWidth="1"/>
    <col min="13316" max="13316" width="15.7109375" customWidth="1"/>
    <col min="13317" max="13317" width="15.140625" customWidth="1"/>
    <col min="13318" max="13318" width="13.5703125" customWidth="1"/>
    <col min="13569" max="13569" width="4" customWidth="1"/>
    <col min="13570" max="13570" width="28" customWidth="1"/>
    <col min="13571" max="13571" width="13.85546875" customWidth="1"/>
    <col min="13572" max="13572" width="15.7109375" customWidth="1"/>
    <col min="13573" max="13573" width="15.140625" customWidth="1"/>
    <col min="13574" max="13574" width="13.5703125" customWidth="1"/>
    <col min="13825" max="13825" width="4" customWidth="1"/>
    <col min="13826" max="13826" width="28" customWidth="1"/>
    <col min="13827" max="13827" width="13.85546875" customWidth="1"/>
    <col min="13828" max="13828" width="15.7109375" customWidth="1"/>
    <col min="13829" max="13829" width="15.140625" customWidth="1"/>
    <col min="13830" max="13830" width="13.5703125" customWidth="1"/>
    <col min="14081" max="14081" width="4" customWidth="1"/>
    <col min="14082" max="14082" width="28" customWidth="1"/>
    <col min="14083" max="14083" width="13.85546875" customWidth="1"/>
    <col min="14084" max="14084" width="15.7109375" customWidth="1"/>
    <col min="14085" max="14085" width="15.140625" customWidth="1"/>
    <col min="14086" max="14086" width="13.5703125" customWidth="1"/>
    <col min="14337" max="14337" width="4" customWidth="1"/>
    <col min="14338" max="14338" width="28" customWidth="1"/>
    <col min="14339" max="14339" width="13.85546875" customWidth="1"/>
    <col min="14340" max="14340" width="15.7109375" customWidth="1"/>
    <col min="14341" max="14341" width="15.140625" customWidth="1"/>
    <col min="14342" max="14342" width="13.5703125" customWidth="1"/>
    <col min="14593" max="14593" width="4" customWidth="1"/>
    <col min="14594" max="14594" width="28" customWidth="1"/>
    <col min="14595" max="14595" width="13.85546875" customWidth="1"/>
    <col min="14596" max="14596" width="15.7109375" customWidth="1"/>
    <col min="14597" max="14597" width="15.140625" customWidth="1"/>
    <col min="14598" max="14598" width="13.5703125" customWidth="1"/>
    <col min="14849" max="14849" width="4" customWidth="1"/>
    <col min="14850" max="14850" width="28" customWidth="1"/>
    <col min="14851" max="14851" width="13.85546875" customWidth="1"/>
    <col min="14852" max="14852" width="15.7109375" customWidth="1"/>
    <col min="14853" max="14853" width="15.140625" customWidth="1"/>
    <col min="14854" max="14854" width="13.5703125" customWidth="1"/>
    <col min="15105" max="15105" width="4" customWidth="1"/>
    <col min="15106" max="15106" width="28" customWidth="1"/>
    <col min="15107" max="15107" width="13.85546875" customWidth="1"/>
    <col min="15108" max="15108" width="15.7109375" customWidth="1"/>
    <col min="15109" max="15109" width="15.140625" customWidth="1"/>
    <col min="15110" max="15110" width="13.5703125" customWidth="1"/>
    <col min="15361" max="15361" width="4" customWidth="1"/>
    <col min="15362" max="15362" width="28" customWidth="1"/>
    <col min="15363" max="15363" width="13.85546875" customWidth="1"/>
    <col min="15364" max="15364" width="15.7109375" customWidth="1"/>
    <col min="15365" max="15365" width="15.140625" customWidth="1"/>
    <col min="15366" max="15366" width="13.5703125" customWidth="1"/>
    <col min="15617" max="15617" width="4" customWidth="1"/>
    <col min="15618" max="15618" width="28" customWidth="1"/>
    <col min="15619" max="15619" width="13.85546875" customWidth="1"/>
    <col min="15620" max="15620" width="15.7109375" customWidth="1"/>
    <col min="15621" max="15621" width="15.140625" customWidth="1"/>
    <col min="15622" max="15622" width="13.5703125" customWidth="1"/>
    <col min="15873" max="15873" width="4" customWidth="1"/>
    <col min="15874" max="15874" width="28" customWidth="1"/>
    <col min="15875" max="15875" width="13.85546875" customWidth="1"/>
    <col min="15876" max="15876" width="15.7109375" customWidth="1"/>
    <col min="15877" max="15877" width="15.140625" customWidth="1"/>
    <col min="15878" max="15878" width="13.5703125" customWidth="1"/>
    <col min="16129" max="16129" width="4" customWidth="1"/>
    <col min="16130" max="16130" width="28" customWidth="1"/>
    <col min="16131" max="16131" width="13.85546875" customWidth="1"/>
    <col min="16132" max="16132" width="15.7109375" customWidth="1"/>
    <col min="16133" max="16133" width="15.140625" customWidth="1"/>
    <col min="16134" max="16134" width="13.5703125" customWidth="1"/>
  </cols>
  <sheetData>
    <row r="1" spans="1:6" x14ac:dyDescent="0.25">
      <c r="A1" s="48"/>
      <c r="B1" s="48"/>
      <c r="C1" s="48"/>
      <c r="D1" s="48"/>
      <c r="E1" s="48"/>
      <c r="F1" s="48"/>
    </row>
    <row r="2" spans="1:6" x14ac:dyDescent="0.25">
      <c r="A2" s="48"/>
      <c r="B2" s="48"/>
      <c r="C2" s="48"/>
      <c r="D2" s="48"/>
      <c r="E2" s="48"/>
      <c r="F2" s="48"/>
    </row>
    <row r="3" spans="1:6" x14ac:dyDescent="0.25">
      <c r="A3" s="48"/>
      <c r="B3" s="48"/>
      <c r="C3" s="48"/>
      <c r="D3" s="48"/>
      <c r="E3" s="48"/>
      <c r="F3" s="48"/>
    </row>
    <row r="4" spans="1:6" ht="15.75" x14ac:dyDescent="0.25">
      <c r="A4" s="49" t="s">
        <v>41</v>
      </c>
      <c r="B4" s="103" t="s">
        <v>66</v>
      </c>
      <c r="C4" s="103"/>
      <c r="D4" s="103"/>
      <c r="E4" s="50"/>
      <c r="F4" s="51"/>
    </row>
    <row r="5" spans="1:6" ht="15.75" x14ac:dyDescent="0.25">
      <c r="A5" s="52"/>
      <c r="B5" s="84" t="s">
        <v>62</v>
      </c>
      <c r="C5" s="84"/>
      <c r="D5" s="84"/>
      <c r="E5" s="51"/>
      <c r="F5" s="51"/>
    </row>
    <row r="6" spans="1:6" ht="15.75" x14ac:dyDescent="0.25">
      <c r="A6" s="52"/>
      <c r="B6" s="53" t="s">
        <v>42</v>
      </c>
      <c r="C6" s="51"/>
      <c r="D6" s="51"/>
      <c r="E6" s="51"/>
      <c r="F6" s="51"/>
    </row>
    <row r="7" spans="1:6" ht="15.75" x14ac:dyDescent="0.25">
      <c r="A7" s="52"/>
      <c r="B7" s="54" t="s">
        <v>43</v>
      </c>
      <c r="C7" s="52"/>
      <c r="D7" s="52"/>
      <c r="E7" s="55"/>
      <c r="F7" s="55"/>
    </row>
    <row r="8" spans="1:6" ht="15.75" x14ac:dyDescent="0.25">
      <c r="A8" s="52"/>
      <c r="B8" s="52"/>
      <c r="C8" s="52"/>
      <c r="D8" s="52"/>
      <c r="E8" s="85"/>
      <c r="F8" s="85"/>
    </row>
    <row r="9" spans="1:6" ht="15.75" x14ac:dyDescent="0.25">
      <c r="A9" s="52"/>
      <c r="B9" s="52"/>
      <c r="C9" s="52"/>
      <c r="D9" s="52"/>
      <c r="E9" s="44"/>
      <c r="F9" s="44"/>
    </row>
    <row r="10" spans="1:6" ht="15.75" x14ac:dyDescent="0.25">
      <c r="A10" s="52"/>
      <c r="B10" s="52"/>
      <c r="C10" s="52"/>
      <c r="D10" s="52"/>
      <c r="E10" s="52"/>
      <c r="F10" s="52"/>
    </row>
    <row r="11" spans="1:6" ht="15.75" x14ac:dyDescent="0.25">
      <c r="A11" s="52"/>
      <c r="B11" s="52"/>
      <c r="C11" s="56" t="s">
        <v>44</v>
      </c>
      <c r="D11" s="56"/>
      <c r="E11" s="56"/>
      <c r="F11" s="52"/>
    </row>
    <row r="12" spans="1:6" ht="15.75" x14ac:dyDescent="0.25">
      <c r="A12" s="52"/>
      <c r="B12" s="52"/>
      <c r="C12" s="46" t="s">
        <v>45</v>
      </c>
      <c r="D12" s="46"/>
      <c r="E12" s="52"/>
      <c r="F12" s="52"/>
    </row>
    <row r="13" spans="1:6" ht="15.75" x14ac:dyDescent="0.25">
      <c r="A13" s="52"/>
      <c r="B13" s="52"/>
      <c r="C13" s="52"/>
      <c r="D13" s="52"/>
      <c r="E13" s="52"/>
      <c r="F13" s="52"/>
    </row>
    <row r="14" spans="1:6" x14ac:dyDescent="0.25">
      <c r="A14" s="51"/>
      <c r="B14" s="51"/>
      <c r="C14" s="51"/>
      <c r="D14" s="51"/>
      <c r="E14" s="51"/>
      <c r="F14" s="51"/>
    </row>
    <row r="15" spans="1:6" x14ac:dyDescent="0.25">
      <c r="A15" s="51"/>
      <c r="B15" s="51" t="s">
        <v>39</v>
      </c>
      <c r="C15" s="51"/>
      <c r="D15" s="51"/>
      <c r="E15" s="51"/>
      <c r="F15" s="48" t="s">
        <v>46</v>
      </c>
    </row>
    <row r="16" spans="1:6" x14ac:dyDescent="0.25">
      <c r="A16" s="57" t="s">
        <v>3</v>
      </c>
      <c r="B16" s="86" t="s">
        <v>47</v>
      </c>
      <c r="C16" s="88" t="s">
        <v>13</v>
      </c>
      <c r="D16" s="91" t="s">
        <v>48</v>
      </c>
      <c r="E16" s="92"/>
      <c r="F16" s="93"/>
    </row>
    <row r="17" spans="1:30" x14ac:dyDescent="0.25">
      <c r="A17" s="58" t="s">
        <v>49</v>
      </c>
      <c r="B17" s="87"/>
      <c r="C17" s="89"/>
      <c r="D17" s="88" t="s">
        <v>50</v>
      </c>
      <c r="E17" s="59" t="s">
        <v>51</v>
      </c>
      <c r="F17" s="57" t="s">
        <v>16</v>
      </c>
    </row>
    <row r="18" spans="1:30" x14ac:dyDescent="0.25">
      <c r="A18" s="58"/>
      <c r="B18" s="58"/>
      <c r="C18" s="90"/>
      <c r="D18" s="90"/>
      <c r="E18" s="58" t="s">
        <v>52</v>
      </c>
      <c r="F18" s="58"/>
    </row>
    <row r="19" spans="1:30" x14ac:dyDescent="0.25">
      <c r="A19" s="57">
        <v>1</v>
      </c>
      <c r="B19" s="60" t="s">
        <v>53</v>
      </c>
      <c r="C19" s="95">
        <f>SUM(F19+E19+D19)</f>
        <v>2198.4</v>
      </c>
      <c r="D19" s="95"/>
      <c r="E19" s="95">
        <v>2198.4</v>
      </c>
      <c r="F19" s="95"/>
    </row>
    <row r="20" spans="1:30" x14ac:dyDescent="0.25">
      <c r="A20" s="61"/>
      <c r="B20" s="62" t="s">
        <v>54</v>
      </c>
      <c r="C20" s="96"/>
      <c r="D20" s="96"/>
      <c r="E20" s="96"/>
      <c r="F20" s="96"/>
    </row>
    <row r="21" spans="1:30" x14ac:dyDescent="0.25">
      <c r="A21" s="57"/>
      <c r="B21" s="63" t="s">
        <v>55</v>
      </c>
      <c r="C21" s="97"/>
      <c r="D21" s="100"/>
      <c r="E21" s="97"/>
      <c r="F21" s="97"/>
    </row>
    <row r="22" spans="1:30" x14ac:dyDescent="0.25">
      <c r="A22" s="58">
        <v>2</v>
      </c>
      <c r="B22" s="64" t="s">
        <v>57</v>
      </c>
      <c r="C22" s="98"/>
      <c r="D22" s="101"/>
      <c r="E22" s="98"/>
      <c r="F22" s="98"/>
    </row>
    <row r="23" spans="1:30" x14ac:dyDescent="0.25">
      <c r="A23" s="61"/>
      <c r="B23" s="62" t="s">
        <v>58</v>
      </c>
      <c r="C23" s="99"/>
      <c r="D23" s="102"/>
      <c r="E23" s="99"/>
      <c r="F23" s="99"/>
    </row>
    <row r="24" spans="1:30" x14ac:dyDescent="0.25">
      <c r="A24" s="61"/>
      <c r="B24" s="62" t="s">
        <v>73</v>
      </c>
      <c r="C24" s="71">
        <v>241.8</v>
      </c>
      <c r="D24" s="72"/>
      <c r="E24" s="71"/>
      <c r="F24" s="71"/>
    </row>
    <row r="25" spans="1:30" ht="23.25" customHeight="1" x14ac:dyDescent="0.25">
      <c r="A25" s="65"/>
      <c r="B25" s="66" t="s">
        <v>59</v>
      </c>
      <c r="C25" s="69">
        <f>SUM(C19:C24)</f>
        <v>2440.2000000000003</v>
      </c>
      <c r="D25" s="69"/>
      <c r="E25" s="69">
        <f>SUM(E19)</f>
        <v>2198.4</v>
      </c>
      <c r="F25" s="47"/>
    </row>
    <row r="26" spans="1:30" x14ac:dyDescent="0.25">
      <c r="A26" s="55"/>
      <c r="B26" s="51"/>
      <c r="C26" s="51"/>
      <c r="D26" s="51"/>
      <c r="E26" s="51"/>
      <c r="F26" s="51"/>
    </row>
    <row r="27" spans="1:30" x14ac:dyDescent="0.25">
      <c r="A27" s="51"/>
      <c r="B27" s="51"/>
      <c r="C27" s="51"/>
      <c r="D27" s="51"/>
      <c r="E27" s="51"/>
      <c r="F27" s="51"/>
    </row>
    <row r="28" spans="1:30" ht="15.75" x14ac:dyDescent="0.25">
      <c r="A28" s="52"/>
      <c r="B28" s="52"/>
      <c r="C28" s="52"/>
      <c r="D28" s="52"/>
      <c r="E28" s="52"/>
      <c r="F28" s="52"/>
    </row>
    <row r="29" spans="1:30" ht="15.75" x14ac:dyDescent="0.25">
      <c r="A29" s="52"/>
      <c r="B29" s="52"/>
      <c r="C29" s="52"/>
      <c r="D29" s="52"/>
      <c r="E29" s="52"/>
      <c r="F29" s="52"/>
    </row>
    <row r="30" spans="1:30" s="79" customFormat="1" ht="15.75" x14ac:dyDescent="0.25">
      <c r="A30" s="73"/>
      <c r="B30" s="74" t="s">
        <v>74</v>
      </c>
      <c r="C30" s="75"/>
      <c r="D30" s="76"/>
      <c r="E30" s="77" t="s">
        <v>75</v>
      </c>
      <c r="F30" s="77"/>
      <c r="G30" s="78"/>
      <c r="H30" s="78"/>
      <c r="M30" s="73"/>
      <c r="N30" s="73"/>
      <c r="O30" s="73"/>
      <c r="P30" s="73"/>
      <c r="Q30" s="73"/>
      <c r="R30" s="73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</row>
    <row r="31" spans="1:30" s="79" customFormat="1" ht="15.75" x14ac:dyDescent="0.25">
      <c r="A31" s="73"/>
      <c r="B31" s="81"/>
      <c r="C31" s="82"/>
      <c r="D31" s="82"/>
      <c r="E31" s="82"/>
      <c r="F31" s="82"/>
      <c r="G31" s="82"/>
      <c r="H31" s="82"/>
      <c r="K31" s="82"/>
      <c r="L31" s="82"/>
      <c r="M31" s="73"/>
      <c r="N31" s="73"/>
      <c r="O31" s="73"/>
      <c r="P31" s="73"/>
      <c r="Q31" s="73"/>
      <c r="R31" s="73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</row>
    <row r="32" spans="1:30" s="79" customFormat="1" ht="15.75" x14ac:dyDescent="0.25">
      <c r="A32" s="73"/>
      <c r="B32" s="74" t="s">
        <v>40</v>
      </c>
      <c r="C32" s="74"/>
      <c r="D32" s="74"/>
      <c r="E32" s="104" t="s">
        <v>32</v>
      </c>
      <c r="F32" s="104"/>
      <c r="G32" s="83"/>
      <c r="H32" s="83"/>
      <c r="M32" s="73"/>
      <c r="N32" s="73"/>
      <c r="O32" s="73"/>
      <c r="P32" s="73"/>
      <c r="Q32" s="73"/>
      <c r="R32" s="73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</row>
    <row r="33" spans="1:6" ht="15.75" x14ac:dyDescent="0.25">
      <c r="A33" s="52"/>
      <c r="B33" s="52"/>
      <c r="C33" s="52"/>
      <c r="D33" s="67"/>
    </row>
    <row r="34" spans="1:6" x14ac:dyDescent="0.25">
      <c r="A34" s="48"/>
      <c r="B34" s="48"/>
      <c r="C34" s="48"/>
      <c r="D34" s="48"/>
      <c r="E34" s="48"/>
      <c r="F34" s="48"/>
    </row>
    <row r="35" spans="1:6" x14ac:dyDescent="0.25">
      <c r="A35" s="48"/>
      <c r="B35" s="48"/>
      <c r="C35" s="48"/>
      <c r="D35" s="48"/>
      <c r="E35" s="48"/>
      <c r="F35" s="48"/>
    </row>
    <row r="36" spans="1:6" x14ac:dyDescent="0.25">
      <c r="A36" s="48"/>
      <c r="B36" s="48"/>
      <c r="C36" s="48"/>
      <c r="D36" s="48"/>
      <c r="E36" s="48"/>
      <c r="F36" s="48"/>
    </row>
  </sheetData>
  <mergeCells count="16">
    <mergeCell ref="E32:F32"/>
    <mergeCell ref="C19:C20"/>
    <mergeCell ref="D19:D20"/>
    <mergeCell ref="E19:E20"/>
    <mergeCell ref="F19:F20"/>
    <mergeCell ref="C21:C23"/>
    <mergeCell ref="D21:D23"/>
    <mergeCell ref="E21:E23"/>
    <mergeCell ref="F21:F23"/>
    <mergeCell ref="C16:C18"/>
    <mergeCell ref="D16:F16"/>
    <mergeCell ref="D17:D18"/>
    <mergeCell ref="B4:D4"/>
    <mergeCell ref="B5:D5"/>
    <mergeCell ref="E8:F8"/>
    <mergeCell ref="B16:B17"/>
  </mergeCells>
  <pageMargins left="0.35433070866141736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83"/>
  <sheetViews>
    <sheetView topLeftCell="A25" zoomScaleNormal="100" workbookViewId="0">
      <selection activeCell="G31" sqref="G31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105" t="s">
        <v>65</v>
      </c>
      <c r="B1" s="105"/>
      <c r="C1" s="105"/>
      <c r="D1" s="105"/>
      <c r="E1" s="1"/>
      <c r="F1" s="1"/>
      <c r="G1" s="1"/>
      <c r="H1" s="1"/>
      <c r="I1" s="1"/>
      <c r="J1" s="8" t="s">
        <v>67</v>
      </c>
      <c r="K1" s="8"/>
      <c r="L1" s="8"/>
      <c r="M1" s="8"/>
      <c r="N1" s="8"/>
      <c r="O1" s="9">
        <v>1.706</v>
      </c>
    </row>
    <row r="2" spans="1:17" x14ac:dyDescent="0.25">
      <c r="A2" s="2"/>
      <c r="B2" s="106" t="s">
        <v>0</v>
      </c>
      <c r="C2" s="106"/>
      <c r="D2" s="106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68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107"/>
      <c r="H6" s="107"/>
      <c r="I6" s="107"/>
      <c r="J6" s="107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108" t="s">
        <v>2</v>
      </c>
      <c r="F7" s="108"/>
      <c r="G7" s="108"/>
      <c r="H7" s="108"/>
      <c r="I7" s="108"/>
      <c r="J7" s="108"/>
      <c r="K7" s="1"/>
      <c r="L7" s="1"/>
      <c r="M7" s="1"/>
      <c r="N7" s="1"/>
      <c r="O7" s="1"/>
      <c r="P7" s="1"/>
      <c r="Q7" s="1"/>
    </row>
    <row r="8" spans="1:17" x14ac:dyDescent="0.25">
      <c r="A8" s="6"/>
      <c r="B8" s="117" t="s">
        <v>38</v>
      </c>
      <c r="C8" s="117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109" t="s">
        <v>3</v>
      </c>
      <c r="B9" s="111" t="s">
        <v>4</v>
      </c>
      <c r="C9" s="111" t="s">
        <v>5</v>
      </c>
      <c r="D9" s="113" t="s">
        <v>6</v>
      </c>
      <c r="E9" s="115" t="s">
        <v>7</v>
      </c>
      <c r="F9" s="115" t="s">
        <v>8</v>
      </c>
      <c r="G9" s="115" t="s">
        <v>9</v>
      </c>
      <c r="H9" s="111" t="s">
        <v>10</v>
      </c>
      <c r="I9" s="111"/>
      <c r="J9" s="111" t="s">
        <v>11</v>
      </c>
      <c r="K9" s="111"/>
      <c r="L9" s="111"/>
      <c r="M9" s="111"/>
      <c r="N9" s="111"/>
      <c r="O9" s="111"/>
      <c r="P9" s="111"/>
      <c r="Q9" s="118" t="s">
        <v>12</v>
      </c>
    </row>
    <row r="10" spans="1:17" x14ac:dyDescent="0.25">
      <c r="A10" s="110"/>
      <c r="B10" s="112"/>
      <c r="C10" s="112"/>
      <c r="D10" s="114"/>
      <c r="E10" s="116"/>
      <c r="F10" s="116"/>
      <c r="G10" s="116"/>
      <c r="H10" s="112"/>
      <c r="I10" s="112"/>
      <c r="J10" s="116" t="s">
        <v>13</v>
      </c>
      <c r="K10" s="116" t="s">
        <v>14</v>
      </c>
      <c r="L10" s="116" t="s">
        <v>15</v>
      </c>
      <c r="M10" s="112" t="s">
        <v>16</v>
      </c>
      <c r="N10" s="112"/>
      <c r="O10" s="112"/>
      <c r="P10" s="112"/>
      <c r="Q10" s="119"/>
    </row>
    <row r="11" spans="1:17" x14ac:dyDescent="0.25">
      <c r="A11" s="110"/>
      <c r="B11" s="112"/>
      <c r="C11" s="112"/>
      <c r="D11" s="114"/>
      <c r="E11" s="116"/>
      <c r="F11" s="116"/>
      <c r="G11" s="116"/>
      <c r="H11" s="112"/>
      <c r="I11" s="112"/>
      <c r="J11" s="116"/>
      <c r="K11" s="116"/>
      <c r="L11" s="116"/>
      <c r="M11" s="112" t="s">
        <v>17</v>
      </c>
      <c r="N11" s="112" t="s">
        <v>18</v>
      </c>
      <c r="O11" s="120" t="s">
        <v>19</v>
      </c>
      <c r="P11" s="120"/>
      <c r="Q11" s="119"/>
    </row>
    <row r="12" spans="1:17" ht="36" x14ac:dyDescent="0.25">
      <c r="A12" s="110"/>
      <c r="B12" s="112"/>
      <c r="C12" s="112"/>
      <c r="D12" s="114"/>
      <c r="E12" s="116"/>
      <c r="F12" s="116"/>
      <c r="G12" s="116"/>
      <c r="H12" s="19" t="s">
        <v>14</v>
      </c>
      <c r="I12" s="19" t="s">
        <v>15</v>
      </c>
      <c r="J12" s="116"/>
      <c r="K12" s="116"/>
      <c r="L12" s="116"/>
      <c r="M12" s="112"/>
      <c r="N12" s="112"/>
      <c r="O12" s="19" t="s">
        <v>20</v>
      </c>
      <c r="P12" s="19" t="s">
        <v>21</v>
      </c>
      <c r="Q12" s="119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7" t="s">
        <v>70</v>
      </c>
      <c r="C14" s="27" t="s">
        <v>22</v>
      </c>
      <c r="D14" s="23" t="s">
        <v>24</v>
      </c>
      <c r="E14" s="21"/>
      <c r="F14" s="21"/>
      <c r="G14" s="24"/>
      <c r="H14" s="21"/>
      <c r="I14" s="21"/>
      <c r="J14" s="24"/>
      <c r="K14" s="24"/>
      <c r="L14" s="24"/>
      <c r="M14" s="21"/>
      <c r="N14" s="21"/>
      <c r="O14" s="21"/>
      <c r="P14" s="21"/>
      <c r="Q14" s="22"/>
    </row>
    <row r="15" spans="1:17" ht="15" customHeight="1" x14ac:dyDescent="0.25">
      <c r="A15" s="20"/>
      <c r="B15" s="27"/>
      <c r="C15" s="27" t="s">
        <v>23</v>
      </c>
      <c r="D15" s="25" t="s">
        <v>25</v>
      </c>
      <c r="E15" s="21"/>
      <c r="F15" s="21"/>
      <c r="G15" s="21"/>
      <c r="H15" s="21"/>
      <c r="I15" s="21"/>
      <c r="J15" s="24"/>
      <c r="K15" s="24"/>
      <c r="L15" s="24"/>
      <c r="M15" s="21"/>
      <c r="N15" s="21"/>
      <c r="O15" s="21"/>
      <c r="P15" s="21"/>
      <c r="Q15" s="22"/>
    </row>
    <row r="16" spans="1:17" ht="15" customHeight="1" x14ac:dyDescent="0.25">
      <c r="A16" s="20"/>
      <c r="B16" s="27"/>
      <c r="C16" s="27" t="s">
        <v>69</v>
      </c>
      <c r="D16" s="25" t="s">
        <v>26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2"/>
    </row>
    <row r="17" spans="1:30" ht="15" customHeight="1" x14ac:dyDescent="0.25">
      <c r="A17" s="20"/>
      <c r="B17" s="25"/>
      <c r="C17" s="27"/>
      <c r="D17" s="25" t="s">
        <v>28</v>
      </c>
      <c r="E17" s="21"/>
      <c r="F17" s="27" t="s">
        <v>27</v>
      </c>
      <c r="G17" s="24"/>
      <c r="H17" s="21"/>
      <c r="I17" s="21"/>
      <c r="J17" s="24"/>
      <c r="K17" s="24"/>
      <c r="L17" s="24"/>
      <c r="M17" s="29"/>
      <c r="N17" s="21"/>
      <c r="O17" s="21"/>
      <c r="P17" s="21"/>
      <c r="Q17" s="22"/>
    </row>
    <row r="18" spans="1:30" ht="15" customHeight="1" x14ac:dyDescent="0.25">
      <c r="A18" s="20"/>
      <c r="B18" s="27"/>
      <c r="C18" s="27"/>
      <c r="D18" s="25" t="s">
        <v>76</v>
      </c>
      <c r="E18" s="21" t="s">
        <v>29</v>
      </c>
      <c r="F18" s="21" t="s">
        <v>30</v>
      </c>
      <c r="G18" s="28">
        <v>0.6</v>
      </c>
      <c r="H18" s="21"/>
      <c r="I18" s="21">
        <v>355.3</v>
      </c>
      <c r="J18" s="24">
        <f>SUM(L18+K18)</f>
        <v>549.6</v>
      </c>
      <c r="K18" s="24"/>
      <c r="L18" s="24">
        <v>549.6</v>
      </c>
      <c r="M18" s="29"/>
      <c r="N18" s="21"/>
      <c r="O18" s="33"/>
      <c r="P18" s="33"/>
      <c r="Q18" s="30">
        <f>SUM(J18/G18)</f>
        <v>916.00000000000011</v>
      </c>
    </row>
    <row r="19" spans="1:30" ht="15" customHeight="1" x14ac:dyDescent="0.25">
      <c r="A19" s="20"/>
      <c r="B19" s="34"/>
      <c r="C19" s="27"/>
      <c r="D19" s="25"/>
      <c r="E19" s="21"/>
      <c r="F19" s="21"/>
      <c r="G19" s="24"/>
      <c r="H19" s="21"/>
      <c r="I19" s="21"/>
      <c r="J19" s="24"/>
      <c r="K19" s="33"/>
      <c r="L19" s="21"/>
      <c r="M19" s="21"/>
      <c r="N19" s="21"/>
      <c r="O19" s="21"/>
      <c r="P19" s="33"/>
      <c r="Q19" s="22"/>
    </row>
    <row r="20" spans="1:30" ht="15" customHeight="1" x14ac:dyDescent="0.25">
      <c r="A20" s="20"/>
      <c r="B20" s="27"/>
      <c r="C20" s="27"/>
      <c r="D20" s="35" t="s">
        <v>73</v>
      </c>
      <c r="E20" s="21"/>
      <c r="F20" s="21"/>
      <c r="G20" s="24"/>
      <c r="H20" s="21"/>
      <c r="I20" s="37"/>
      <c r="J20" s="24">
        <v>60.5</v>
      </c>
      <c r="K20" s="24"/>
      <c r="L20" s="21"/>
      <c r="M20" s="21"/>
      <c r="N20" s="37"/>
      <c r="O20" s="21"/>
      <c r="P20" s="21"/>
      <c r="Q20" s="36"/>
    </row>
    <row r="21" spans="1:30" ht="15" customHeight="1" x14ac:dyDescent="0.25">
      <c r="A21" s="26"/>
      <c r="B21" s="38"/>
      <c r="C21" s="38"/>
      <c r="D21" s="39" t="s">
        <v>31</v>
      </c>
      <c r="E21" s="40"/>
      <c r="F21" s="40"/>
      <c r="G21" s="41"/>
      <c r="H21" s="40"/>
      <c r="I21" s="40"/>
      <c r="J21" s="42">
        <f>SUM(J14:J20)</f>
        <v>610.1</v>
      </c>
      <c r="K21" s="42"/>
      <c r="L21" s="42"/>
      <c r="M21" s="40"/>
      <c r="N21" s="40"/>
      <c r="O21" s="40"/>
      <c r="P21" s="41"/>
      <c r="Q21" s="43"/>
    </row>
    <row r="22" spans="1:30" ht="15.75" x14ac:dyDescent="0.25">
      <c r="A22" s="10"/>
      <c r="B22" s="15"/>
      <c r="C22" s="15"/>
      <c r="D22" s="11"/>
      <c r="E22" s="12"/>
      <c r="F22" s="12"/>
      <c r="G22" s="12"/>
      <c r="H22" s="12"/>
      <c r="I22" s="12"/>
      <c r="J22" s="13"/>
      <c r="K22" s="13"/>
      <c r="L22" s="14"/>
      <c r="M22" s="12"/>
      <c r="N22" s="12"/>
      <c r="O22" s="12"/>
      <c r="P22" s="12"/>
      <c r="Q22" s="12"/>
    </row>
    <row r="23" spans="1:30" s="79" customFormat="1" ht="15.75" x14ac:dyDescent="0.25">
      <c r="A23" s="73"/>
      <c r="B23" s="74" t="s">
        <v>74</v>
      </c>
      <c r="C23" s="75"/>
      <c r="D23" s="76"/>
      <c r="E23" s="77" t="s">
        <v>75</v>
      </c>
      <c r="F23" s="77"/>
      <c r="G23" s="78"/>
      <c r="H23" s="78"/>
      <c r="M23" s="73"/>
      <c r="N23" s="73"/>
      <c r="O23" s="73"/>
      <c r="P23" s="73"/>
      <c r="Q23" s="73"/>
      <c r="R23" s="73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</row>
    <row r="24" spans="1:30" s="79" customFormat="1" ht="15.75" x14ac:dyDescent="0.25">
      <c r="A24" s="73"/>
      <c r="B24" s="81"/>
      <c r="C24" s="82"/>
      <c r="D24" s="82"/>
      <c r="E24" s="82"/>
      <c r="F24" s="82"/>
      <c r="G24" s="82"/>
      <c r="H24" s="82"/>
      <c r="K24" s="82"/>
      <c r="L24" s="82"/>
      <c r="M24" s="73"/>
      <c r="N24" s="73"/>
      <c r="O24" s="73"/>
      <c r="P24" s="73"/>
      <c r="Q24" s="73"/>
      <c r="R24" s="73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</row>
    <row r="25" spans="1:30" s="79" customFormat="1" ht="15.75" x14ac:dyDescent="0.25">
      <c r="A25" s="73"/>
      <c r="B25" s="74" t="s">
        <v>40</v>
      </c>
      <c r="C25" s="74"/>
      <c r="D25" s="74"/>
      <c r="E25" s="104" t="s">
        <v>32</v>
      </c>
      <c r="F25" s="104"/>
      <c r="G25" s="83"/>
      <c r="H25" s="83"/>
      <c r="M25" s="73"/>
      <c r="N25" s="73"/>
      <c r="O25" s="73"/>
      <c r="P25" s="73"/>
      <c r="Q25" s="73"/>
      <c r="R25" s="73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</row>
    <row r="26" spans="1:30" ht="15.75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"/>
      <c r="O26" s="1"/>
      <c r="P26" s="1"/>
      <c r="Q26" s="1"/>
    </row>
    <row r="27" spans="1:30" x14ac:dyDescent="0.2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30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30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30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30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30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</sheetData>
  <mergeCells count="23">
    <mergeCell ref="E25:F25"/>
    <mergeCell ref="Q9:Q12"/>
    <mergeCell ref="J10:J12"/>
    <mergeCell ref="K10:K12"/>
    <mergeCell ref="L10:L12"/>
    <mergeCell ref="M10:P10"/>
    <mergeCell ref="M11:M12"/>
    <mergeCell ref="N11:N12"/>
    <mergeCell ref="O11:P11"/>
    <mergeCell ref="J9:P9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B8:C8"/>
    <mergeCell ref="G9:G12"/>
    <mergeCell ref="H9:I11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83"/>
  <sheetViews>
    <sheetView topLeftCell="A10" workbookViewId="0">
      <selection activeCell="G31" sqref="G31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105" t="s">
        <v>65</v>
      </c>
      <c r="B1" s="105"/>
      <c r="C1" s="105"/>
      <c r="D1" s="105"/>
      <c r="E1" s="1"/>
      <c r="F1" s="1"/>
      <c r="G1" s="1"/>
      <c r="H1" s="1"/>
      <c r="I1" s="1"/>
      <c r="J1" s="8" t="s">
        <v>67</v>
      </c>
      <c r="K1" s="8"/>
      <c r="L1" s="8"/>
      <c r="M1" s="8"/>
      <c r="N1" s="8"/>
      <c r="O1" s="9">
        <v>1.706</v>
      </c>
    </row>
    <row r="2" spans="1:17" x14ac:dyDescent="0.25">
      <c r="A2" s="2"/>
      <c r="B2" s="106" t="s">
        <v>0</v>
      </c>
      <c r="C2" s="106"/>
      <c r="D2" s="106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68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107"/>
      <c r="H6" s="107"/>
      <c r="I6" s="107"/>
      <c r="J6" s="107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108" t="s">
        <v>2</v>
      </c>
      <c r="F7" s="108"/>
      <c r="G7" s="108"/>
      <c r="H7" s="108"/>
      <c r="I7" s="108"/>
      <c r="J7" s="108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37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109" t="s">
        <v>3</v>
      </c>
      <c r="B9" s="111" t="s">
        <v>4</v>
      </c>
      <c r="C9" s="111" t="s">
        <v>5</v>
      </c>
      <c r="D9" s="113" t="s">
        <v>6</v>
      </c>
      <c r="E9" s="115" t="s">
        <v>7</v>
      </c>
      <c r="F9" s="115" t="s">
        <v>8</v>
      </c>
      <c r="G9" s="115" t="s">
        <v>9</v>
      </c>
      <c r="H9" s="111" t="s">
        <v>10</v>
      </c>
      <c r="I9" s="111"/>
      <c r="J9" s="111" t="s">
        <v>11</v>
      </c>
      <c r="K9" s="111"/>
      <c r="L9" s="111"/>
      <c r="M9" s="111"/>
      <c r="N9" s="111"/>
      <c r="O9" s="111"/>
      <c r="P9" s="111"/>
      <c r="Q9" s="118" t="s">
        <v>12</v>
      </c>
    </row>
    <row r="10" spans="1:17" x14ac:dyDescent="0.25">
      <c r="A10" s="110"/>
      <c r="B10" s="112"/>
      <c r="C10" s="112"/>
      <c r="D10" s="114"/>
      <c r="E10" s="116"/>
      <c r="F10" s="116"/>
      <c r="G10" s="116"/>
      <c r="H10" s="112"/>
      <c r="I10" s="112"/>
      <c r="J10" s="116" t="s">
        <v>13</v>
      </c>
      <c r="K10" s="116" t="s">
        <v>14</v>
      </c>
      <c r="L10" s="116" t="s">
        <v>15</v>
      </c>
      <c r="M10" s="112" t="s">
        <v>16</v>
      </c>
      <c r="N10" s="112"/>
      <c r="O10" s="112"/>
      <c r="P10" s="112"/>
      <c r="Q10" s="119"/>
    </row>
    <row r="11" spans="1:17" x14ac:dyDescent="0.25">
      <c r="A11" s="110"/>
      <c r="B11" s="112"/>
      <c r="C11" s="112"/>
      <c r="D11" s="114"/>
      <c r="E11" s="116"/>
      <c r="F11" s="116"/>
      <c r="G11" s="116"/>
      <c r="H11" s="112"/>
      <c r="I11" s="112"/>
      <c r="J11" s="116"/>
      <c r="K11" s="116"/>
      <c r="L11" s="116"/>
      <c r="M11" s="112" t="s">
        <v>17</v>
      </c>
      <c r="N11" s="112" t="s">
        <v>18</v>
      </c>
      <c r="O11" s="120" t="s">
        <v>19</v>
      </c>
      <c r="P11" s="120"/>
      <c r="Q11" s="119"/>
    </row>
    <row r="12" spans="1:17" ht="36" x14ac:dyDescent="0.25">
      <c r="A12" s="110"/>
      <c r="B12" s="112"/>
      <c r="C12" s="112"/>
      <c r="D12" s="114"/>
      <c r="E12" s="116"/>
      <c r="F12" s="116"/>
      <c r="G12" s="116"/>
      <c r="H12" s="19" t="s">
        <v>14</v>
      </c>
      <c r="I12" s="19" t="s">
        <v>15</v>
      </c>
      <c r="J12" s="116"/>
      <c r="K12" s="116"/>
      <c r="L12" s="116"/>
      <c r="M12" s="112"/>
      <c r="N12" s="112"/>
      <c r="O12" s="19" t="s">
        <v>20</v>
      </c>
      <c r="P12" s="19" t="s">
        <v>21</v>
      </c>
      <c r="Q12" s="119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7" t="s">
        <v>71</v>
      </c>
      <c r="C14" s="27" t="s">
        <v>22</v>
      </c>
      <c r="D14" s="23" t="s">
        <v>24</v>
      </c>
      <c r="E14" s="21"/>
      <c r="F14" s="21"/>
      <c r="G14" s="24"/>
      <c r="H14" s="21"/>
      <c r="I14" s="21"/>
      <c r="J14" s="24"/>
      <c r="K14" s="24"/>
      <c r="L14" s="24"/>
      <c r="M14" s="21"/>
      <c r="N14" s="21"/>
      <c r="O14" s="21"/>
      <c r="P14" s="21"/>
      <c r="Q14" s="22"/>
    </row>
    <row r="15" spans="1:17" ht="15" customHeight="1" x14ac:dyDescent="0.25">
      <c r="A15" s="20"/>
      <c r="B15" s="27"/>
      <c r="C15" s="27" t="s">
        <v>23</v>
      </c>
      <c r="D15" s="25" t="s">
        <v>25</v>
      </c>
      <c r="E15" s="21"/>
      <c r="F15" s="21"/>
      <c r="G15" s="21"/>
      <c r="H15" s="21"/>
      <c r="I15" s="21"/>
      <c r="J15" s="24"/>
      <c r="K15" s="24"/>
      <c r="L15" s="24"/>
      <c r="M15" s="21"/>
      <c r="N15" s="21"/>
      <c r="O15" s="21"/>
      <c r="P15" s="21"/>
      <c r="Q15" s="22"/>
    </row>
    <row r="16" spans="1:17" ht="15" customHeight="1" x14ac:dyDescent="0.25">
      <c r="A16" s="20"/>
      <c r="B16" s="27"/>
      <c r="C16" s="27" t="s">
        <v>69</v>
      </c>
      <c r="D16" s="25" t="s">
        <v>26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2"/>
    </row>
    <row r="17" spans="1:30" ht="15" customHeight="1" x14ac:dyDescent="0.25">
      <c r="A17" s="20"/>
      <c r="B17" s="25"/>
      <c r="C17" s="27"/>
      <c r="D17" s="25" t="s">
        <v>28</v>
      </c>
      <c r="E17" s="21"/>
      <c r="F17" s="27" t="s">
        <v>27</v>
      </c>
      <c r="G17" s="24"/>
      <c r="H17" s="21"/>
      <c r="I17" s="21"/>
      <c r="J17" s="24"/>
      <c r="K17" s="24"/>
      <c r="L17" s="24"/>
      <c r="M17" s="29"/>
      <c r="N17" s="21"/>
      <c r="O17" s="21"/>
      <c r="P17" s="21"/>
      <c r="Q17" s="22"/>
    </row>
    <row r="18" spans="1:30" ht="15" customHeight="1" x14ac:dyDescent="0.25">
      <c r="A18" s="20"/>
      <c r="B18" s="27"/>
      <c r="C18" s="27"/>
      <c r="D18" s="25" t="s">
        <v>77</v>
      </c>
      <c r="E18" s="21" t="s">
        <v>29</v>
      </c>
      <c r="F18" s="21" t="s">
        <v>30</v>
      </c>
      <c r="G18" s="28">
        <v>0.3</v>
      </c>
      <c r="H18" s="21"/>
      <c r="I18" s="21">
        <v>355.3</v>
      </c>
      <c r="J18" s="24">
        <f>SUM(L18+K18)</f>
        <v>274.8</v>
      </c>
      <c r="K18" s="24"/>
      <c r="L18" s="24">
        <v>274.8</v>
      </c>
      <c r="M18" s="29"/>
      <c r="N18" s="21"/>
      <c r="O18" s="33"/>
      <c r="P18" s="33"/>
      <c r="Q18" s="30">
        <f>SUM(J18/G18)</f>
        <v>916.00000000000011</v>
      </c>
    </row>
    <row r="19" spans="1:30" ht="15" customHeight="1" x14ac:dyDescent="0.25">
      <c r="A19" s="20"/>
      <c r="B19" s="34"/>
      <c r="C19" s="27"/>
      <c r="D19" s="25"/>
      <c r="E19" s="21"/>
      <c r="F19" s="21"/>
      <c r="G19" s="24"/>
      <c r="H19" s="21"/>
      <c r="I19" s="21"/>
      <c r="J19" s="24"/>
      <c r="K19" s="33"/>
      <c r="L19" s="21"/>
      <c r="M19" s="21"/>
      <c r="N19" s="21"/>
      <c r="O19" s="21"/>
      <c r="P19" s="33"/>
      <c r="Q19" s="22"/>
    </row>
    <row r="20" spans="1:30" ht="15" customHeight="1" x14ac:dyDescent="0.25">
      <c r="A20" s="20"/>
      <c r="B20" s="27"/>
      <c r="C20" s="27"/>
      <c r="D20" s="35" t="s">
        <v>73</v>
      </c>
      <c r="E20" s="21"/>
      <c r="F20" s="21"/>
      <c r="G20" s="24"/>
      <c r="H20" s="21"/>
      <c r="I20" s="37"/>
      <c r="J20" s="24">
        <v>30.2</v>
      </c>
      <c r="K20" s="24"/>
      <c r="L20" s="21"/>
      <c r="M20" s="21"/>
      <c r="N20" s="37"/>
      <c r="O20" s="21"/>
      <c r="P20" s="21"/>
      <c r="Q20" s="36"/>
    </row>
    <row r="21" spans="1:30" ht="15" customHeight="1" x14ac:dyDescent="0.25">
      <c r="A21" s="26"/>
      <c r="B21" s="38"/>
      <c r="C21" s="38"/>
      <c r="D21" s="39" t="s">
        <v>31</v>
      </c>
      <c r="E21" s="40"/>
      <c r="F21" s="40"/>
      <c r="G21" s="41"/>
      <c r="H21" s="40"/>
      <c r="I21" s="40"/>
      <c r="J21" s="42">
        <f>SUM(J14:J20)</f>
        <v>305</v>
      </c>
      <c r="K21" s="42"/>
      <c r="L21" s="42"/>
      <c r="M21" s="40"/>
      <c r="N21" s="40"/>
      <c r="O21" s="40"/>
      <c r="P21" s="41"/>
      <c r="Q21" s="43"/>
    </row>
    <row r="22" spans="1:30" ht="15.75" x14ac:dyDescent="0.25">
      <c r="A22" s="10"/>
      <c r="B22" s="15"/>
      <c r="C22" s="15"/>
      <c r="D22" s="11"/>
      <c r="E22" s="12"/>
      <c r="F22" s="12"/>
      <c r="G22" s="12"/>
      <c r="H22" s="12"/>
      <c r="I22" s="12"/>
      <c r="J22" s="13"/>
      <c r="K22" s="13"/>
      <c r="L22" s="14"/>
      <c r="M22" s="12"/>
      <c r="N22" s="12"/>
      <c r="O22" s="12"/>
      <c r="P22" s="12"/>
      <c r="Q22" s="12"/>
    </row>
    <row r="23" spans="1:30" s="79" customFormat="1" ht="15.75" x14ac:dyDescent="0.25">
      <c r="A23" s="73"/>
      <c r="B23" s="74" t="s">
        <v>74</v>
      </c>
      <c r="C23" s="75"/>
      <c r="D23" s="76"/>
      <c r="E23" s="77" t="s">
        <v>75</v>
      </c>
      <c r="F23" s="77"/>
      <c r="G23" s="78"/>
      <c r="H23" s="78"/>
      <c r="M23" s="73"/>
      <c r="N23" s="73"/>
      <c r="O23" s="73"/>
      <c r="P23" s="73"/>
      <c r="Q23" s="73"/>
      <c r="R23" s="73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</row>
    <row r="24" spans="1:30" s="79" customFormat="1" ht="15.75" x14ac:dyDescent="0.25">
      <c r="A24" s="73"/>
      <c r="B24" s="81"/>
      <c r="C24" s="82"/>
      <c r="D24" s="82"/>
      <c r="E24" s="82"/>
      <c r="F24" s="82"/>
      <c r="G24" s="82"/>
      <c r="H24" s="82"/>
      <c r="K24" s="82"/>
      <c r="L24" s="82"/>
      <c r="M24" s="73"/>
      <c r="N24" s="73"/>
      <c r="O24" s="73"/>
      <c r="P24" s="73"/>
      <c r="Q24" s="73"/>
      <c r="R24" s="73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</row>
    <row r="25" spans="1:30" s="79" customFormat="1" ht="15.75" x14ac:dyDescent="0.25">
      <c r="A25" s="73"/>
      <c r="B25" s="74" t="s">
        <v>40</v>
      </c>
      <c r="C25" s="74"/>
      <c r="D25" s="74"/>
      <c r="E25" s="104" t="s">
        <v>32</v>
      </c>
      <c r="F25" s="104"/>
      <c r="G25" s="83"/>
      <c r="H25" s="83"/>
      <c r="M25" s="73"/>
      <c r="N25" s="73"/>
      <c r="O25" s="73"/>
      <c r="P25" s="73"/>
      <c r="Q25" s="73"/>
      <c r="R25" s="73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</row>
    <row r="26" spans="1:30" ht="15.75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"/>
      <c r="O26" s="1"/>
      <c r="P26" s="1"/>
      <c r="Q26" s="1"/>
    </row>
    <row r="27" spans="1:30" x14ac:dyDescent="0.2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30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30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30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30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30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</sheetData>
  <mergeCells count="22">
    <mergeCell ref="Q9:Q12"/>
    <mergeCell ref="J10:J12"/>
    <mergeCell ref="K10:K12"/>
    <mergeCell ref="L10:L12"/>
    <mergeCell ref="M10:P10"/>
    <mergeCell ref="M11:M12"/>
    <mergeCell ref="N11:N12"/>
    <mergeCell ref="O11:P11"/>
    <mergeCell ref="E25:F25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G9:G12"/>
    <mergeCell ref="H9:I11"/>
    <mergeCell ref="J9:P9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83"/>
  <sheetViews>
    <sheetView tabSelected="1" topLeftCell="A25" workbookViewId="0">
      <selection activeCell="I42" sqref="I42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71093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105" t="s">
        <v>65</v>
      </c>
      <c r="B1" s="105"/>
      <c r="C1" s="105"/>
      <c r="D1" s="105"/>
      <c r="E1" s="1"/>
      <c r="F1" s="1"/>
      <c r="G1" s="1"/>
      <c r="H1" s="1"/>
      <c r="I1" s="1"/>
      <c r="J1" s="8" t="s">
        <v>67</v>
      </c>
      <c r="K1" s="8"/>
      <c r="L1" s="8"/>
      <c r="M1" s="8"/>
      <c r="N1" s="8"/>
      <c r="O1" s="9">
        <v>1.706</v>
      </c>
    </row>
    <row r="2" spans="1:17" x14ac:dyDescent="0.25">
      <c r="A2" s="2"/>
      <c r="B2" s="106" t="s">
        <v>0</v>
      </c>
      <c r="C2" s="106"/>
      <c r="D2" s="106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68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107"/>
      <c r="H6" s="107"/>
      <c r="I6" s="107"/>
      <c r="J6" s="107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108" t="s">
        <v>2</v>
      </c>
      <c r="F7" s="108"/>
      <c r="G7" s="108"/>
      <c r="H7" s="108"/>
      <c r="I7" s="108"/>
      <c r="J7" s="108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36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109" t="s">
        <v>3</v>
      </c>
      <c r="B9" s="111" t="s">
        <v>4</v>
      </c>
      <c r="C9" s="111" t="s">
        <v>5</v>
      </c>
      <c r="D9" s="113" t="s">
        <v>6</v>
      </c>
      <c r="E9" s="115" t="s">
        <v>7</v>
      </c>
      <c r="F9" s="115" t="s">
        <v>8</v>
      </c>
      <c r="G9" s="115" t="s">
        <v>9</v>
      </c>
      <c r="H9" s="111" t="s">
        <v>10</v>
      </c>
      <c r="I9" s="111"/>
      <c r="J9" s="111" t="s">
        <v>11</v>
      </c>
      <c r="K9" s="111"/>
      <c r="L9" s="111"/>
      <c r="M9" s="111"/>
      <c r="N9" s="111"/>
      <c r="O9" s="111"/>
      <c r="P9" s="111"/>
      <c r="Q9" s="118" t="s">
        <v>12</v>
      </c>
    </row>
    <row r="10" spans="1:17" x14ac:dyDescent="0.25">
      <c r="A10" s="110"/>
      <c r="B10" s="112"/>
      <c r="C10" s="112"/>
      <c r="D10" s="114"/>
      <c r="E10" s="116"/>
      <c r="F10" s="116"/>
      <c r="G10" s="116"/>
      <c r="H10" s="112"/>
      <c r="I10" s="112"/>
      <c r="J10" s="116" t="s">
        <v>13</v>
      </c>
      <c r="K10" s="116" t="s">
        <v>14</v>
      </c>
      <c r="L10" s="116" t="s">
        <v>15</v>
      </c>
      <c r="M10" s="112" t="s">
        <v>16</v>
      </c>
      <c r="N10" s="112"/>
      <c r="O10" s="112"/>
      <c r="P10" s="112"/>
      <c r="Q10" s="119"/>
    </row>
    <row r="11" spans="1:17" x14ac:dyDescent="0.25">
      <c r="A11" s="110"/>
      <c r="B11" s="112"/>
      <c r="C11" s="112"/>
      <c r="D11" s="114"/>
      <c r="E11" s="116"/>
      <c r="F11" s="116"/>
      <c r="G11" s="116"/>
      <c r="H11" s="112"/>
      <c r="I11" s="112"/>
      <c r="J11" s="116"/>
      <c r="K11" s="116"/>
      <c r="L11" s="116"/>
      <c r="M11" s="112" t="s">
        <v>17</v>
      </c>
      <c r="N11" s="112" t="s">
        <v>18</v>
      </c>
      <c r="O11" s="120" t="s">
        <v>19</v>
      </c>
      <c r="P11" s="120"/>
      <c r="Q11" s="119"/>
    </row>
    <row r="12" spans="1:17" ht="36" x14ac:dyDescent="0.25">
      <c r="A12" s="110"/>
      <c r="B12" s="112"/>
      <c r="C12" s="112"/>
      <c r="D12" s="114"/>
      <c r="E12" s="116"/>
      <c r="F12" s="116"/>
      <c r="G12" s="116"/>
      <c r="H12" s="19" t="s">
        <v>14</v>
      </c>
      <c r="I12" s="19" t="s">
        <v>15</v>
      </c>
      <c r="J12" s="116"/>
      <c r="K12" s="116"/>
      <c r="L12" s="116"/>
      <c r="M12" s="112"/>
      <c r="N12" s="112"/>
      <c r="O12" s="19" t="s">
        <v>20</v>
      </c>
      <c r="P12" s="19" t="s">
        <v>21</v>
      </c>
      <c r="Q12" s="119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7" t="s">
        <v>71</v>
      </c>
      <c r="C14" s="27" t="s">
        <v>22</v>
      </c>
      <c r="D14" s="23" t="s">
        <v>24</v>
      </c>
      <c r="E14" s="21"/>
      <c r="F14" s="21"/>
      <c r="G14" s="24"/>
      <c r="H14" s="21"/>
      <c r="I14" s="21"/>
      <c r="J14" s="24"/>
      <c r="K14" s="24"/>
      <c r="L14" s="24"/>
      <c r="M14" s="21"/>
      <c r="N14" s="21"/>
      <c r="O14" s="21"/>
      <c r="P14" s="21"/>
      <c r="Q14" s="22"/>
    </row>
    <row r="15" spans="1:17" ht="15" customHeight="1" x14ac:dyDescent="0.25">
      <c r="A15" s="20"/>
      <c r="B15" s="27"/>
      <c r="C15" s="27" t="s">
        <v>23</v>
      </c>
      <c r="D15" s="25" t="s">
        <v>25</v>
      </c>
      <c r="E15" s="21"/>
      <c r="F15" s="21"/>
      <c r="G15" s="21"/>
      <c r="H15" s="21"/>
      <c r="I15" s="21"/>
      <c r="J15" s="24"/>
      <c r="K15" s="24"/>
      <c r="L15" s="24"/>
      <c r="M15" s="21"/>
      <c r="N15" s="21"/>
      <c r="O15" s="21"/>
      <c r="P15" s="21"/>
      <c r="Q15" s="22"/>
    </row>
    <row r="16" spans="1:17" ht="15" customHeight="1" x14ac:dyDescent="0.25">
      <c r="A16" s="20"/>
      <c r="B16" s="27"/>
      <c r="C16" s="27" t="s">
        <v>69</v>
      </c>
      <c r="D16" s="25" t="s">
        <v>26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2"/>
    </row>
    <row r="17" spans="1:30" ht="15" customHeight="1" x14ac:dyDescent="0.25">
      <c r="A17" s="20"/>
      <c r="B17" s="25"/>
      <c r="C17" s="27"/>
      <c r="D17" s="25" t="s">
        <v>28</v>
      </c>
      <c r="E17" s="21"/>
      <c r="F17" s="27" t="s">
        <v>27</v>
      </c>
      <c r="G17" s="24"/>
      <c r="H17" s="21"/>
      <c r="I17" s="21"/>
      <c r="J17" s="24"/>
      <c r="K17" s="24"/>
      <c r="L17" s="24"/>
      <c r="M17" s="29"/>
      <c r="N17" s="21"/>
      <c r="O17" s="21"/>
      <c r="P17" s="21"/>
      <c r="Q17" s="22"/>
    </row>
    <row r="18" spans="1:30" ht="15" customHeight="1" x14ac:dyDescent="0.25">
      <c r="A18" s="20"/>
      <c r="B18" s="27"/>
      <c r="C18" s="27"/>
      <c r="D18" s="25" t="s">
        <v>77</v>
      </c>
      <c r="E18" s="21" t="s">
        <v>29</v>
      </c>
      <c r="F18" s="21" t="s">
        <v>30</v>
      </c>
      <c r="G18" s="28">
        <v>0.3</v>
      </c>
      <c r="H18" s="21"/>
      <c r="I18" s="21">
        <v>355.3</v>
      </c>
      <c r="J18" s="24">
        <f>SUM(L18+K18)</f>
        <v>274.8</v>
      </c>
      <c r="K18" s="24"/>
      <c r="L18" s="24">
        <v>274.8</v>
      </c>
      <c r="M18" s="29"/>
      <c r="N18" s="21"/>
      <c r="O18" s="33"/>
      <c r="P18" s="33"/>
      <c r="Q18" s="30">
        <f>SUM(J18/G18)</f>
        <v>916.00000000000011</v>
      </c>
    </row>
    <row r="19" spans="1:30" ht="15" customHeight="1" x14ac:dyDescent="0.25">
      <c r="A19" s="20"/>
      <c r="B19" s="34"/>
      <c r="C19" s="27"/>
      <c r="D19" s="25"/>
      <c r="E19" s="21"/>
      <c r="F19" s="21"/>
      <c r="G19" s="24"/>
      <c r="H19" s="21"/>
      <c r="I19" s="21"/>
      <c r="J19" s="24"/>
      <c r="K19" s="33"/>
      <c r="L19" s="21"/>
      <c r="M19" s="21"/>
      <c r="N19" s="21"/>
      <c r="O19" s="21"/>
      <c r="P19" s="33"/>
      <c r="Q19" s="22"/>
    </row>
    <row r="20" spans="1:30" ht="15" customHeight="1" x14ac:dyDescent="0.25">
      <c r="A20" s="20"/>
      <c r="B20" s="27"/>
      <c r="C20" s="27"/>
      <c r="D20" s="35" t="s">
        <v>73</v>
      </c>
      <c r="E20" s="21"/>
      <c r="F20" s="21"/>
      <c r="G20" s="24"/>
      <c r="H20" s="21"/>
      <c r="I20" s="37"/>
      <c r="J20" s="24">
        <v>30.2</v>
      </c>
      <c r="K20" s="24"/>
      <c r="L20" s="21"/>
      <c r="M20" s="21"/>
      <c r="N20" s="37"/>
      <c r="O20" s="21"/>
      <c r="P20" s="21"/>
      <c r="Q20" s="36"/>
    </row>
    <row r="21" spans="1:30" ht="15" customHeight="1" x14ac:dyDescent="0.25">
      <c r="A21" s="26"/>
      <c r="B21" s="38"/>
      <c r="C21" s="38"/>
      <c r="D21" s="39" t="s">
        <v>31</v>
      </c>
      <c r="E21" s="40"/>
      <c r="F21" s="40"/>
      <c r="G21" s="41"/>
      <c r="H21" s="40"/>
      <c r="I21" s="40"/>
      <c r="J21" s="42">
        <f>SUM(J14:J20)</f>
        <v>305</v>
      </c>
      <c r="K21" s="42"/>
      <c r="L21" s="42"/>
      <c r="M21" s="40"/>
      <c r="N21" s="40"/>
      <c r="O21" s="40"/>
      <c r="P21" s="41"/>
      <c r="Q21" s="43"/>
    </row>
    <row r="22" spans="1:30" ht="15.75" x14ac:dyDescent="0.25">
      <c r="A22" s="10"/>
      <c r="B22" s="15"/>
      <c r="C22" s="15"/>
      <c r="D22" s="11"/>
      <c r="E22" s="12"/>
      <c r="F22" s="12"/>
      <c r="G22" s="12"/>
      <c r="H22" s="12"/>
      <c r="I22" s="12"/>
      <c r="J22" s="13"/>
      <c r="K22" s="13"/>
      <c r="L22" s="14"/>
      <c r="M22" s="12"/>
      <c r="N22" s="12"/>
      <c r="O22" s="12"/>
      <c r="P22" s="12"/>
      <c r="Q22" s="12"/>
    </row>
    <row r="23" spans="1:30" s="79" customFormat="1" ht="15.75" x14ac:dyDescent="0.25">
      <c r="A23" s="73"/>
      <c r="B23" s="74" t="s">
        <v>74</v>
      </c>
      <c r="C23" s="75"/>
      <c r="D23" s="76"/>
      <c r="E23" s="77" t="s">
        <v>75</v>
      </c>
      <c r="F23" s="77"/>
      <c r="G23" s="78"/>
      <c r="H23" s="78"/>
      <c r="M23" s="73"/>
      <c r="N23" s="73"/>
      <c r="O23" s="73"/>
      <c r="P23" s="73"/>
      <c r="Q23" s="73"/>
      <c r="R23" s="73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</row>
    <row r="24" spans="1:30" s="79" customFormat="1" ht="15.75" x14ac:dyDescent="0.25">
      <c r="A24" s="73"/>
      <c r="B24" s="81"/>
      <c r="C24" s="82"/>
      <c r="D24" s="82"/>
      <c r="E24" s="82"/>
      <c r="F24" s="82"/>
      <c r="G24" s="82"/>
      <c r="H24" s="82"/>
      <c r="K24" s="82"/>
      <c r="L24" s="82"/>
      <c r="M24" s="73"/>
      <c r="N24" s="73"/>
      <c r="O24" s="73"/>
      <c r="P24" s="73"/>
      <c r="Q24" s="73"/>
      <c r="R24" s="73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</row>
    <row r="25" spans="1:30" s="79" customFormat="1" ht="15.75" x14ac:dyDescent="0.25">
      <c r="A25" s="73"/>
      <c r="B25" s="74" t="s">
        <v>40</v>
      </c>
      <c r="C25" s="74"/>
      <c r="D25" s="74"/>
      <c r="E25" s="104" t="s">
        <v>32</v>
      </c>
      <c r="F25" s="104"/>
      <c r="G25" s="83"/>
      <c r="H25" s="83"/>
      <c r="M25" s="73"/>
      <c r="N25" s="73"/>
      <c r="O25" s="73"/>
      <c r="P25" s="73"/>
      <c r="Q25" s="73"/>
      <c r="R25" s="73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</row>
    <row r="26" spans="1:30" ht="15.75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"/>
      <c r="O26" s="1"/>
      <c r="P26" s="1"/>
      <c r="Q26" s="1"/>
    </row>
    <row r="27" spans="1:30" x14ac:dyDescent="0.2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30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30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30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30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30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</sheetData>
  <mergeCells count="22">
    <mergeCell ref="Q9:Q12"/>
    <mergeCell ref="J10:J12"/>
    <mergeCell ref="K10:K12"/>
    <mergeCell ref="L10:L12"/>
    <mergeCell ref="M10:P10"/>
    <mergeCell ref="M11:M12"/>
    <mergeCell ref="N11:N12"/>
    <mergeCell ref="O11:P11"/>
    <mergeCell ref="E25:F25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G9:G12"/>
    <mergeCell ref="H9:I11"/>
    <mergeCell ref="J9:P9"/>
  </mergeCells>
  <pageMargins left="0.18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83"/>
  <sheetViews>
    <sheetView topLeftCell="A10" workbookViewId="0">
      <selection activeCell="G31" sqref="G31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1406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105" t="s">
        <v>65</v>
      </c>
      <c r="B1" s="105"/>
      <c r="C1" s="105"/>
      <c r="D1" s="105"/>
      <c r="E1" s="1"/>
      <c r="F1" s="1"/>
      <c r="G1" s="1"/>
      <c r="H1" s="1"/>
      <c r="I1" s="1"/>
      <c r="J1" s="8" t="s">
        <v>67</v>
      </c>
      <c r="K1" s="8"/>
      <c r="L1" s="8"/>
      <c r="M1" s="8"/>
      <c r="N1" s="8"/>
      <c r="O1" s="9">
        <v>1.706</v>
      </c>
    </row>
    <row r="2" spans="1:17" x14ac:dyDescent="0.25">
      <c r="A2" s="2"/>
      <c r="B2" s="106" t="s">
        <v>0</v>
      </c>
      <c r="C2" s="106"/>
      <c r="D2" s="106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68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107"/>
      <c r="H6" s="107"/>
      <c r="I6" s="107"/>
      <c r="J6" s="107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108" t="s">
        <v>2</v>
      </c>
      <c r="F7" s="108"/>
      <c r="G7" s="108"/>
      <c r="H7" s="108"/>
      <c r="I7" s="108"/>
      <c r="J7" s="108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35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109" t="s">
        <v>3</v>
      </c>
      <c r="B9" s="111" t="s">
        <v>4</v>
      </c>
      <c r="C9" s="111" t="s">
        <v>5</v>
      </c>
      <c r="D9" s="113" t="s">
        <v>6</v>
      </c>
      <c r="E9" s="115" t="s">
        <v>7</v>
      </c>
      <c r="F9" s="115" t="s">
        <v>8</v>
      </c>
      <c r="G9" s="115" t="s">
        <v>9</v>
      </c>
      <c r="H9" s="111" t="s">
        <v>10</v>
      </c>
      <c r="I9" s="111"/>
      <c r="J9" s="111" t="s">
        <v>11</v>
      </c>
      <c r="K9" s="111"/>
      <c r="L9" s="111"/>
      <c r="M9" s="111"/>
      <c r="N9" s="111"/>
      <c r="O9" s="111"/>
      <c r="P9" s="111"/>
      <c r="Q9" s="118" t="s">
        <v>12</v>
      </c>
    </row>
    <row r="10" spans="1:17" x14ac:dyDescent="0.25">
      <c r="A10" s="110"/>
      <c r="B10" s="112"/>
      <c r="C10" s="112"/>
      <c r="D10" s="114"/>
      <c r="E10" s="116"/>
      <c r="F10" s="116"/>
      <c r="G10" s="116"/>
      <c r="H10" s="112"/>
      <c r="I10" s="112"/>
      <c r="J10" s="116" t="s">
        <v>13</v>
      </c>
      <c r="K10" s="116" t="s">
        <v>14</v>
      </c>
      <c r="L10" s="116" t="s">
        <v>15</v>
      </c>
      <c r="M10" s="112" t="s">
        <v>16</v>
      </c>
      <c r="N10" s="112"/>
      <c r="O10" s="112"/>
      <c r="P10" s="112"/>
      <c r="Q10" s="119"/>
    </row>
    <row r="11" spans="1:17" x14ac:dyDescent="0.25">
      <c r="A11" s="110"/>
      <c r="B11" s="112"/>
      <c r="C11" s="112"/>
      <c r="D11" s="114"/>
      <c r="E11" s="116"/>
      <c r="F11" s="116"/>
      <c r="G11" s="116"/>
      <c r="H11" s="112"/>
      <c r="I11" s="112"/>
      <c r="J11" s="116"/>
      <c r="K11" s="116"/>
      <c r="L11" s="116"/>
      <c r="M11" s="112" t="s">
        <v>17</v>
      </c>
      <c r="N11" s="112" t="s">
        <v>18</v>
      </c>
      <c r="O11" s="120" t="s">
        <v>19</v>
      </c>
      <c r="P11" s="120"/>
      <c r="Q11" s="119"/>
    </row>
    <row r="12" spans="1:17" ht="36" x14ac:dyDescent="0.25">
      <c r="A12" s="110"/>
      <c r="B12" s="112"/>
      <c r="C12" s="112"/>
      <c r="D12" s="114"/>
      <c r="E12" s="116"/>
      <c r="F12" s="116"/>
      <c r="G12" s="116"/>
      <c r="H12" s="19" t="s">
        <v>14</v>
      </c>
      <c r="I12" s="19" t="s">
        <v>15</v>
      </c>
      <c r="J12" s="116"/>
      <c r="K12" s="116"/>
      <c r="L12" s="116"/>
      <c r="M12" s="112"/>
      <c r="N12" s="112"/>
      <c r="O12" s="19" t="s">
        <v>20</v>
      </c>
      <c r="P12" s="19" t="s">
        <v>21</v>
      </c>
      <c r="Q12" s="119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7" t="s">
        <v>71</v>
      </c>
      <c r="C14" s="27" t="s">
        <v>22</v>
      </c>
      <c r="D14" s="23" t="s">
        <v>24</v>
      </c>
      <c r="E14" s="21"/>
      <c r="F14" s="21"/>
      <c r="G14" s="24"/>
      <c r="H14" s="21"/>
      <c r="I14" s="21"/>
      <c r="J14" s="24"/>
      <c r="K14" s="24"/>
      <c r="L14" s="24"/>
      <c r="M14" s="21"/>
      <c r="N14" s="21"/>
      <c r="O14" s="21"/>
      <c r="P14" s="21"/>
      <c r="Q14" s="30"/>
    </row>
    <row r="15" spans="1:17" ht="15" customHeight="1" x14ac:dyDescent="0.25">
      <c r="A15" s="20"/>
      <c r="B15" s="27"/>
      <c r="C15" s="27" t="s">
        <v>23</v>
      </c>
      <c r="D15" s="25" t="s">
        <v>25</v>
      </c>
      <c r="E15" s="21"/>
      <c r="F15" s="21"/>
      <c r="G15" s="21"/>
      <c r="H15" s="21"/>
      <c r="I15" s="21"/>
      <c r="J15" s="24"/>
      <c r="K15" s="24"/>
      <c r="L15" s="24"/>
      <c r="M15" s="21"/>
      <c r="N15" s="21"/>
      <c r="O15" s="21"/>
      <c r="P15" s="21"/>
      <c r="Q15" s="30"/>
    </row>
    <row r="16" spans="1:17" ht="15" customHeight="1" x14ac:dyDescent="0.25">
      <c r="A16" s="20"/>
      <c r="B16" s="27"/>
      <c r="C16" s="27" t="s">
        <v>69</v>
      </c>
      <c r="D16" s="25" t="s">
        <v>26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70"/>
    </row>
    <row r="17" spans="1:30" ht="15" customHeight="1" x14ac:dyDescent="0.25">
      <c r="A17" s="20"/>
      <c r="B17" s="25"/>
      <c r="C17" s="27"/>
      <c r="D17" s="25" t="s">
        <v>28</v>
      </c>
      <c r="E17" s="21"/>
      <c r="F17" s="27" t="s">
        <v>27</v>
      </c>
      <c r="G17" s="24"/>
      <c r="H17" s="21"/>
      <c r="I17" s="21"/>
      <c r="J17" s="24"/>
      <c r="K17" s="24"/>
      <c r="L17" s="24"/>
      <c r="M17" s="29"/>
      <c r="N17" s="21"/>
      <c r="O17" s="21"/>
      <c r="P17" s="21"/>
      <c r="Q17" s="30"/>
    </row>
    <row r="18" spans="1:30" ht="15" customHeight="1" x14ac:dyDescent="0.25">
      <c r="A18" s="20"/>
      <c r="B18" s="27"/>
      <c r="C18" s="27"/>
      <c r="D18" s="25" t="s">
        <v>77</v>
      </c>
      <c r="E18" s="21" t="s">
        <v>29</v>
      </c>
      <c r="F18" s="21" t="s">
        <v>30</v>
      </c>
      <c r="G18" s="28">
        <v>0.3</v>
      </c>
      <c r="H18" s="21"/>
      <c r="I18" s="21">
        <v>355.3</v>
      </c>
      <c r="J18" s="24">
        <f>SUM(L18+K18)</f>
        <v>274.8</v>
      </c>
      <c r="K18" s="24"/>
      <c r="L18" s="24">
        <v>274.8</v>
      </c>
      <c r="M18" s="29"/>
      <c r="N18" s="21"/>
      <c r="O18" s="33"/>
      <c r="P18" s="33"/>
      <c r="Q18" s="30">
        <f>SUM(J18/G18)</f>
        <v>916.00000000000011</v>
      </c>
    </row>
    <row r="19" spans="1:30" ht="15" customHeight="1" x14ac:dyDescent="0.25">
      <c r="A19" s="20"/>
      <c r="B19" s="34"/>
      <c r="C19" s="27"/>
      <c r="D19" s="25"/>
      <c r="E19" s="21"/>
      <c r="F19" s="21"/>
      <c r="G19" s="24"/>
      <c r="H19" s="21"/>
      <c r="I19" s="21"/>
      <c r="J19" s="24"/>
      <c r="K19" s="33"/>
      <c r="L19" s="21"/>
      <c r="M19" s="21"/>
      <c r="N19" s="21"/>
      <c r="O19" s="21"/>
      <c r="P19" s="33"/>
      <c r="Q19" s="30"/>
    </row>
    <row r="20" spans="1:30" ht="15" customHeight="1" x14ac:dyDescent="0.25">
      <c r="A20" s="20"/>
      <c r="B20" s="27"/>
      <c r="C20" s="27"/>
      <c r="D20" s="35" t="s">
        <v>73</v>
      </c>
      <c r="E20" s="21"/>
      <c r="F20" s="21"/>
      <c r="G20" s="24"/>
      <c r="H20" s="21"/>
      <c r="I20" s="37"/>
      <c r="J20" s="24">
        <v>30.2</v>
      </c>
      <c r="K20" s="24"/>
      <c r="L20" s="21"/>
      <c r="M20" s="21"/>
      <c r="N20" s="37"/>
      <c r="O20" s="21"/>
      <c r="P20" s="21"/>
      <c r="Q20" s="36"/>
    </row>
    <row r="21" spans="1:30" ht="15" customHeight="1" x14ac:dyDescent="0.25">
      <c r="A21" s="26"/>
      <c r="B21" s="38"/>
      <c r="C21" s="38"/>
      <c r="D21" s="39" t="s">
        <v>31</v>
      </c>
      <c r="E21" s="40"/>
      <c r="F21" s="40"/>
      <c r="G21" s="41"/>
      <c r="H21" s="40"/>
      <c r="I21" s="40"/>
      <c r="J21" s="42">
        <f>SUM(J14:J20)</f>
        <v>305</v>
      </c>
      <c r="K21" s="42"/>
      <c r="L21" s="42"/>
      <c r="M21" s="40"/>
      <c r="N21" s="40"/>
      <c r="O21" s="40"/>
      <c r="P21" s="41"/>
      <c r="Q21" s="43"/>
    </row>
    <row r="22" spans="1:30" ht="15.75" x14ac:dyDescent="0.25">
      <c r="A22" s="10"/>
      <c r="B22" s="15"/>
      <c r="C22" s="15"/>
      <c r="D22" s="11"/>
      <c r="E22" s="12"/>
      <c r="F22" s="12"/>
      <c r="G22" s="12"/>
      <c r="H22" s="12"/>
      <c r="I22" s="12"/>
      <c r="J22" s="13"/>
      <c r="K22" s="13"/>
      <c r="L22" s="14"/>
      <c r="M22" s="12"/>
      <c r="N22" s="12"/>
      <c r="O22" s="12"/>
      <c r="P22" s="12"/>
      <c r="Q22" s="12"/>
    </row>
    <row r="23" spans="1:30" s="79" customFormat="1" ht="15.75" x14ac:dyDescent="0.25">
      <c r="A23" s="73"/>
      <c r="B23" s="74" t="s">
        <v>74</v>
      </c>
      <c r="C23" s="75"/>
      <c r="D23" s="76"/>
      <c r="E23" s="77" t="s">
        <v>75</v>
      </c>
      <c r="F23" s="77"/>
      <c r="G23" s="78"/>
      <c r="H23" s="78"/>
      <c r="M23" s="73"/>
      <c r="N23" s="73"/>
      <c r="O23" s="73"/>
      <c r="P23" s="73"/>
      <c r="Q23" s="73"/>
      <c r="R23" s="73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</row>
    <row r="24" spans="1:30" s="79" customFormat="1" ht="15.75" x14ac:dyDescent="0.25">
      <c r="A24" s="73"/>
      <c r="B24" s="81"/>
      <c r="C24" s="82"/>
      <c r="D24" s="82"/>
      <c r="E24" s="82"/>
      <c r="F24" s="82"/>
      <c r="G24" s="82"/>
      <c r="H24" s="82"/>
      <c r="K24" s="82"/>
      <c r="L24" s="82"/>
      <c r="M24" s="73"/>
      <c r="N24" s="73"/>
      <c r="O24" s="73"/>
      <c r="P24" s="73"/>
      <c r="Q24" s="73"/>
      <c r="R24" s="73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</row>
    <row r="25" spans="1:30" s="79" customFormat="1" ht="15.75" x14ac:dyDescent="0.25">
      <c r="A25" s="73"/>
      <c r="B25" s="74" t="s">
        <v>40</v>
      </c>
      <c r="C25" s="74"/>
      <c r="D25" s="74"/>
      <c r="E25" s="104" t="s">
        <v>32</v>
      </c>
      <c r="F25" s="104"/>
      <c r="G25" s="83"/>
      <c r="H25" s="83"/>
      <c r="M25" s="73"/>
      <c r="N25" s="73"/>
      <c r="O25" s="73"/>
      <c r="P25" s="73"/>
      <c r="Q25" s="73"/>
      <c r="R25" s="73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</row>
    <row r="26" spans="1:30" ht="15.75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"/>
      <c r="O26" s="1"/>
      <c r="P26" s="1"/>
      <c r="Q26" s="1"/>
    </row>
    <row r="27" spans="1:30" x14ac:dyDescent="0.2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30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30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30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30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30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25:F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83"/>
  <sheetViews>
    <sheetView topLeftCell="A25" zoomScaleNormal="100" workbookViewId="0">
      <selection activeCell="G31" sqref="G31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1406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105" t="s">
        <v>65</v>
      </c>
      <c r="B1" s="105"/>
      <c r="C1" s="105"/>
      <c r="D1" s="105"/>
      <c r="E1" s="1"/>
      <c r="F1" s="1"/>
      <c r="G1" s="1"/>
      <c r="H1" s="1"/>
      <c r="I1" s="1"/>
      <c r="J1" s="8" t="s">
        <v>67</v>
      </c>
      <c r="K1" s="8"/>
      <c r="L1" s="8"/>
      <c r="M1" s="8"/>
      <c r="N1" s="8"/>
      <c r="O1" s="9">
        <v>1.706</v>
      </c>
    </row>
    <row r="2" spans="1:17" x14ac:dyDescent="0.25">
      <c r="A2" s="2"/>
      <c r="B2" s="106" t="s">
        <v>0</v>
      </c>
      <c r="C2" s="106"/>
      <c r="D2" s="106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68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107"/>
      <c r="H6" s="107"/>
      <c r="I6" s="107"/>
      <c r="J6" s="107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108" t="s">
        <v>2</v>
      </c>
      <c r="F7" s="108"/>
      <c r="G7" s="108"/>
      <c r="H7" s="108"/>
      <c r="I7" s="108"/>
      <c r="J7" s="108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34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109" t="s">
        <v>3</v>
      </c>
      <c r="B9" s="111" t="s">
        <v>4</v>
      </c>
      <c r="C9" s="111" t="s">
        <v>5</v>
      </c>
      <c r="D9" s="113" t="s">
        <v>6</v>
      </c>
      <c r="E9" s="115" t="s">
        <v>7</v>
      </c>
      <c r="F9" s="115" t="s">
        <v>8</v>
      </c>
      <c r="G9" s="115" t="s">
        <v>9</v>
      </c>
      <c r="H9" s="111" t="s">
        <v>10</v>
      </c>
      <c r="I9" s="111"/>
      <c r="J9" s="111" t="s">
        <v>11</v>
      </c>
      <c r="K9" s="111"/>
      <c r="L9" s="111"/>
      <c r="M9" s="111"/>
      <c r="N9" s="111"/>
      <c r="O9" s="111"/>
      <c r="P9" s="111"/>
      <c r="Q9" s="118" t="s">
        <v>12</v>
      </c>
    </row>
    <row r="10" spans="1:17" x14ac:dyDescent="0.25">
      <c r="A10" s="110"/>
      <c r="B10" s="112"/>
      <c r="C10" s="112"/>
      <c r="D10" s="114"/>
      <c r="E10" s="116"/>
      <c r="F10" s="116"/>
      <c r="G10" s="116"/>
      <c r="H10" s="112"/>
      <c r="I10" s="112"/>
      <c r="J10" s="116" t="s">
        <v>13</v>
      </c>
      <c r="K10" s="116" t="s">
        <v>14</v>
      </c>
      <c r="L10" s="116" t="s">
        <v>15</v>
      </c>
      <c r="M10" s="112" t="s">
        <v>16</v>
      </c>
      <c r="N10" s="112"/>
      <c r="O10" s="112"/>
      <c r="P10" s="112"/>
      <c r="Q10" s="119"/>
    </row>
    <row r="11" spans="1:17" x14ac:dyDescent="0.25">
      <c r="A11" s="110"/>
      <c r="B11" s="112"/>
      <c r="C11" s="112"/>
      <c r="D11" s="114"/>
      <c r="E11" s="116"/>
      <c r="F11" s="116"/>
      <c r="G11" s="116"/>
      <c r="H11" s="112"/>
      <c r="I11" s="112"/>
      <c r="J11" s="116"/>
      <c r="K11" s="116"/>
      <c r="L11" s="116"/>
      <c r="M11" s="112" t="s">
        <v>17</v>
      </c>
      <c r="N11" s="112" t="s">
        <v>18</v>
      </c>
      <c r="O11" s="120" t="s">
        <v>19</v>
      </c>
      <c r="P11" s="120"/>
      <c r="Q11" s="119"/>
    </row>
    <row r="12" spans="1:17" ht="36" x14ac:dyDescent="0.25">
      <c r="A12" s="110"/>
      <c r="B12" s="112"/>
      <c r="C12" s="112"/>
      <c r="D12" s="114"/>
      <c r="E12" s="116"/>
      <c r="F12" s="116"/>
      <c r="G12" s="116"/>
      <c r="H12" s="19" t="s">
        <v>14</v>
      </c>
      <c r="I12" s="19" t="s">
        <v>15</v>
      </c>
      <c r="J12" s="116"/>
      <c r="K12" s="116"/>
      <c r="L12" s="116"/>
      <c r="M12" s="112"/>
      <c r="N12" s="112"/>
      <c r="O12" s="19" t="s">
        <v>20</v>
      </c>
      <c r="P12" s="19" t="s">
        <v>21</v>
      </c>
      <c r="Q12" s="119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7" t="s">
        <v>72</v>
      </c>
      <c r="C14" s="27" t="s">
        <v>22</v>
      </c>
      <c r="D14" s="23" t="s">
        <v>24</v>
      </c>
      <c r="E14" s="21"/>
      <c r="F14" s="21"/>
      <c r="G14" s="24"/>
      <c r="H14" s="21"/>
      <c r="I14" s="21"/>
      <c r="J14" s="24"/>
      <c r="K14" s="24"/>
      <c r="L14" s="24"/>
      <c r="M14" s="21"/>
      <c r="N14" s="21"/>
      <c r="O14" s="21"/>
      <c r="P14" s="21"/>
      <c r="Q14" s="30"/>
    </row>
    <row r="15" spans="1:17" ht="15" customHeight="1" x14ac:dyDescent="0.25">
      <c r="A15" s="20"/>
      <c r="B15" s="27"/>
      <c r="C15" s="27" t="s">
        <v>23</v>
      </c>
      <c r="D15" s="25" t="s">
        <v>25</v>
      </c>
      <c r="E15" s="21"/>
      <c r="F15" s="21"/>
      <c r="G15" s="21"/>
      <c r="H15" s="21"/>
      <c r="I15" s="21"/>
      <c r="J15" s="24"/>
      <c r="K15" s="24"/>
      <c r="L15" s="24"/>
      <c r="M15" s="21"/>
      <c r="N15" s="21"/>
      <c r="O15" s="21"/>
      <c r="P15" s="21"/>
      <c r="Q15" s="30"/>
    </row>
    <row r="16" spans="1:17" ht="15" customHeight="1" x14ac:dyDescent="0.25">
      <c r="A16" s="20"/>
      <c r="B16" s="27"/>
      <c r="C16" s="27" t="s">
        <v>69</v>
      </c>
      <c r="D16" s="25" t="s">
        <v>26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70"/>
    </row>
    <row r="17" spans="1:30" ht="15" customHeight="1" x14ac:dyDescent="0.25">
      <c r="A17" s="20"/>
      <c r="B17" s="25"/>
      <c r="C17" s="27"/>
      <c r="D17" s="25" t="s">
        <v>28</v>
      </c>
      <c r="E17" s="21"/>
      <c r="F17" s="27" t="s">
        <v>27</v>
      </c>
      <c r="G17" s="24"/>
      <c r="H17" s="21"/>
      <c r="I17" s="21"/>
      <c r="J17" s="24"/>
      <c r="K17" s="24"/>
      <c r="L17" s="24"/>
      <c r="M17" s="29"/>
      <c r="N17" s="21"/>
      <c r="O17" s="21"/>
      <c r="P17" s="21"/>
      <c r="Q17" s="30"/>
    </row>
    <row r="18" spans="1:30" ht="15" customHeight="1" x14ac:dyDescent="0.25">
      <c r="A18" s="20"/>
      <c r="B18" s="27"/>
      <c r="C18" s="27"/>
      <c r="D18" s="25" t="s">
        <v>78</v>
      </c>
      <c r="E18" s="21" t="s">
        <v>29</v>
      </c>
      <c r="F18" s="21" t="s">
        <v>30</v>
      </c>
      <c r="G18" s="33">
        <v>0.9</v>
      </c>
      <c r="H18" s="21"/>
      <c r="I18" s="21">
        <v>355.3</v>
      </c>
      <c r="J18" s="24">
        <f>SUM(L18+K18)</f>
        <v>824.4</v>
      </c>
      <c r="K18" s="24"/>
      <c r="L18" s="24">
        <v>824.4</v>
      </c>
      <c r="M18" s="29"/>
      <c r="N18" s="21"/>
      <c r="O18" s="33"/>
      <c r="P18" s="33"/>
      <c r="Q18" s="30">
        <f>SUM(J18/G18)</f>
        <v>916</v>
      </c>
    </row>
    <row r="19" spans="1:30" ht="15" customHeight="1" x14ac:dyDescent="0.25">
      <c r="A19" s="20"/>
      <c r="B19" s="34"/>
      <c r="C19" s="27"/>
      <c r="D19" s="25"/>
      <c r="E19" s="21"/>
      <c r="F19" s="21"/>
      <c r="G19" s="24"/>
      <c r="H19" s="21"/>
      <c r="I19" s="21"/>
      <c r="J19" s="24"/>
      <c r="K19" s="33"/>
      <c r="L19" s="21"/>
      <c r="M19" s="21"/>
      <c r="N19" s="21"/>
      <c r="O19" s="21"/>
      <c r="P19" s="33"/>
      <c r="Q19" s="30"/>
    </row>
    <row r="20" spans="1:30" ht="15" customHeight="1" x14ac:dyDescent="0.25">
      <c r="A20" s="20"/>
      <c r="B20" s="27"/>
      <c r="C20" s="27"/>
      <c r="D20" s="35" t="s">
        <v>73</v>
      </c>
      <c r="E20" s="21"/>
      <c r="F20" s="21"/>
      <c r="G20" s="24"/>
      <c r="H20" s="21"/>
      <c r="I20" s="37"/>
      <c r="J20" s="24">
        <v>90.7</v>
      </c>
      <c r="K20" s="24"/>
      <c r="L20" s="21"/>
      <c r="M20" s="21"/>
      <c r="N20" s="37"/>
      <c r="O20" s="21"/>
      <c r="P20" s="21"/>
      <c r="Q20" s="36"/>
    </row>
    <row r="21" spans="1:30" ht="15" customHeight="1" x14ac:dyDescent="0.25">
      <c r="A21" s="26"/>
      <c r="B21" s="38"/>
      <c r="C21" s="38"/>
      <c r="D21" s="39" t="s">
        <v>31</v>
      </c>
      <c r="E21" s="40"/>
      <c r="F21" s="40"/>
      <c r="G21" s="41"/>
      <c r="H21" s="40"/>
      <c r="I21" s="40"/>
      <c r="J21" s="42">
        <f>SUM(J14:J20)</f>
        <v>915.1</v>
      </c>
      <c r="K21" s="42"/>
      <c r="L21" s="42"/>
      <c r="M21" s="40"/>
      <c r="N21" s="40"/>
      <c r="O21" s="40"/>
      <c r="P21" s="41"/>
      <c r="Q21" s="43"/>
    </row>
    <row r="22" spans="1:30" ht="15.75" x14ac:dyDescent="0.25">
      <c r="A22" s="10"/>
      <c r="B22" s="15"/>
      <c r="C22" s="15"/>
      <c r="D22" s="11"/>
      <c r="E22" s="12"/>
      <c r="F22" s="12"/>
      <c r="G22" s="12"/>
      <c r="H22" s="12"/>
      <c r="I22" s="12"/>
      <c r="J22" s="13"/>
      <c r="K22" s="13"/>
      <c r="L22" s="14"/>
      <c r="M22" s="12"/>
      <c r="N22" s="12"/>
      <c r="O22" s="12"/>
      <c r="P22" s="12"/>
      <c r="Q22" s="12"/>
    </row>
    <row r="23" spans="1:30" s="79" customFormat="1" ht="15.75" x14ac:dyDescent="0.25">
      <c r="A23" s="73"/>
      <c r="B23" s="74" t="s">
        <v>74</v>
      </c>
      <c r="C23" s="75"/>
      <c r="D23" s="76"/>
      <c r="E23" s="77" t="s">
        <v>75</v>
      </c>
      <c r="F23" s="77"/>
      <c r="G23" s="78"/>
      <c r="H23" s="78"/>
      <c r="M23" s="73"/>
      <c r="N23" s="73"/>
      <c r="O23" s="73"/>
      <c r="P23" s="73"/>
      <c r="Q23" s="73"/>
      <c r="R23" s="73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</row>
    <row r="24" spans="1:30" s="79" customFormat="1" ht="15.75" x14ac:dyDescent="0.25">
      <c r="A24" s="73"/>
      <c r="B24" s="81"/>
      <c r="C24" s="82"/>
      <c r="D24" s="82"/>
      <c r="E24" s="82"/>
      <c r="F24" s="82"/>
      <c r="G24" s="82"/>
      <c r="H24" s="82"/>
      <c r="K24" s="82"/>
      <c r="L24" s="82"/>
      <c r="M24" s="73"/>
      <c r="N24" s="73"/>
      <c r="O24" s="73"/>
      <c r="P24" s="73"/>
      <c r="Q24" s="73"/>
      <c r="R24" s="73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</row>
    <row r="25" spans="1:30" s="79" customFormat="1" ht="15.75" x14ac:dyDescent="0.25">
      <c r="A25" s="73"/>
      <c r="B25" s="74" t="s">
        <v>40</v>
      </c>
      <c r="C25" s="74"/>
      <c r="D25" s="74"/>
      <c r="E25" s="104" t="s">
        <v>32</v>
      </c>
      <c r="F25" s="104"/>
      <c r="G25" s="83"/>
      <c r="H25" s="83"/>
      <c r="M25" s="73"/>
      <c r="N25" s="73"/>
      <c r="O25" s="73"/>
      <c r="P25" s="73"/>
      <c r="Q25" s="73"/>
      <c r="R25" s="73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</row>
    <row r="26" spans="1:30" ht="15.75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"/>
      <c r="O26" s="1"/>
      <c r="P26" s="1"/>
      <c r="Q26" s="1"/>
    </row>
    <row r="27" spans="1:30" x14ac:dyDescent="0.2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30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30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30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30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30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25:F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Лист2 (2)</vt:lpstr>
      <vt:lpstr>VERJNAHASHVARK</vt:lpstr>
      <vt:lpstr>V.ARTASHAT</vt:lpstr>
      <vt:lpstr>KANACHUT</vt:lpstr>
      <vt:lpstr>QAXCRASHEN</vt:lpstr>
      <vt:lpstr>AYGEPAT</vt:lpstr>
      <vt:lpstr>AYGEZARD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2020-02-01T08:17:13Z</dcterms:modified>
</cp:coreProperties>
</file>